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defaultThemeVersion="124226"/>
  <xr:revisionPtr revIDLastSave="1" documentId="8_{57119018-02BB-41DD-A78F-F33E2B1958C4}" xr6:coauthVersionLast="47" xr6:coauthVersionMax="47" xr10:uidLastSave="{A0796CFB-FE23-4C3F-A487-4DF103D987A0}"/>
  <bookViews>
    <workbookView xWindow="-110" yWindow="-110" windowWidth="19420" windowHeight="10420" xr2:uid="{00000000-000D-0000-FFFF-FFFF00000000}"/>
  </bookViews>
  <sheets>
    <sheet name="Over £25k Repor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'Over £25k Report'!$A$15:$I$15</definedName>
    <definedName name="a">[1]Sheet1!$M$2:$M$7</definedName>
    <definedName name="A.389">'[2]SBS B_S'!#REF!</definedName>
    <definedName name="A389b">'[2]SBS B_S'!#REF!</definedName>
    <definedName name="Amount">OFFSET(#REF!,0,0,COUNTA(#REF!),1)</definedName>
    <definedName name="amount2">OFFSET(#REF!,0,0,COUNTA(#REF!),1)</definedName>
    <definedName name="BMS_Total">'[3]DoH Pigeon Report '!#REF!</definedName>
    <definedName name="Cost_Centre_Code">OFFSET('[4]Ledger download'!$A$208,0,0,COUNTA('[4]Ledger download'!$A$208:$AH$65536),34)</definedName>
    <definedName name="CurrentMonth">INDEX([5]!Tbl_Mths[[#Data],[Month]],MATCH("Mth"&amp;RIGHT("0"&amp;[5]Cover!$C$11,2),[5]!Tbl_Mths[[#Data],[Month]],FALSE))</definedName>
    <definedName name="Name">[1]Sheet1!$M$2:$M$7</definedName>
    <definedName name="Oracle_download">OFFSET(#REF!,0,0,COUNTA(#REF!),34)</definedName>
    <definedName name="Oracle_ledger">OFFSET(#REF!,0,0,COUNTA(#REF!),35)</definedName>
    <definedName name="Org_Code">[5]Cover!$C$5</definedName>
    <definedName name="Period_Num">OFFSET(#REF!,0,0,COUNTA(#REF!),1)</definedName>
    <definedName name="RAG_List">'[6]R1. Prepaymts &lt;1yr'!$I$2:$I$7</definedName>
    <definedName name="Recover">[7]Macro1!$A$205</definedName>
    <definedName name="TableName">"Dummy"</definedName>
    <definedName name="Year">[1]Sheet1!$N$2:$N$3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<sst xmlns="http://schemas.openxmlformats.org/spreadsheetml/2006/main" count="5665" uniqueCount="548">
  <si>
    <t>71E NHS Lincolnshire CCG</t>
  </si>
  <si>
    <t>Department family</t>
  </si>
  <si>
    <t>Entity</t>
  </si>
  <si>
    <t>Date</t>
  </si>
  <si>
    <t>Expense Type</t>
  </si>
  <si>
    <t>Expense area</t>
  </si>
  <si>
    <t>Supplier</t>
  </si>
  <si>
    <t>Transaction number</t>
  </si>
  <si>
    <t>AP Amount (£)</t>
  </si>
  <si>
    <t>Purchase invoice number</t>
  </si>
  <si>
    <t>Department of Health</t>
  </si>
  <si>
    <t>NHS Lincolnshire CCG</t>
  </si>
  <si>
    <t>Cont Care-Mental Health (&lt;65)</t>
  </si>
  <si>
    <t>WINTER RESILIENCE</t>
  </si>
  <si>
    <t>CAMBRIDGE UNIVERSITY HOSPITALS NHS FOUNDATION TRUST</t>
  </si>
  <si>
    <t>71EBP042001</t>
  </si>
  <si>
    <t>CAMBRIDGESHIRE &amp; PETERBOROUGH NHS FOUNDATION TRUST</t>
  </si>
  <si>
    <t>71EBP042002</t>
  </si>
  <si>
    <t>DONCASTER AND BASSETLAW HOSPITALS NHS FOUNDATION TRUST</t>
  </si>
  <si>
    <t>71EBP042003</t>
  </si>
  <si>
    <t>EAST MIDLANDS AMBULANCE SERVICE NHS TRUST</t>
  </si>
  <si>
    <t>71EBP042004</t>
  </si>
  <si>
    <t>GUYS &amp; ST THOMAS HOSPITAL NHS FOUNDATION TRUST</t>
  </si>
  <si>
    <t>71EBP042005</t>
  </si>
  <si>
    <t>HULL UNIVERSITY TEACHING HOSPITAL NHS TRUST</t>
  </si>
  <si>
    <t>71EBP042006</t>
  </si>
  <si>
    <t>LINCS COMMUNITY HEALTH SERVICES NHS TRUST</t>
  </si>
  <si>
    <t>71EBP042010</t>
  </si>
  <si>
    <t>LINCOLNSHIRE PARTNERSHIP NHS FOUNDATION TRUST</t>
  </si>
  <si>
    <t>71EBP042011</t>
  </si>
  <si>
    <t>NORFOLK &amp; NORWICH UNIVERSITY HOSPITALS NHS FOUNDATION TRUST</t>
  </si>
  <si>
    <t>71EBP042013</t>
  </si>
  <si>
    <t>NORTH WEST ANGLIA NHS FOUNDATION TRUST</t>
  </si>
  <si>
    <t>71EBP042014</t>
  </si>
  <si>
    <t>NORTHERN LINCOLNSHIRE AND GOOLE HOSPITALS NHS FOUNDATION TRUST</t>
  </si>
  <si>
    <t>71EBP042015</t>
  </si>
  <si>
    <t>NOTTINGHAM UNIVERSITY HOSPITALS NHS TRUST</t>
  </si>
  <si>
    <t>71EBP042016</t>
  </si>
  <si>
    <t>NOTTINGHAMSHIRE HEALTHCARE NHS FOUNDATION TRUST</t>
  </si>
  <si>
    <t>71EBP042017</t>
  </si>
  <si>
    <t>QUEEN ELIZABETH HOSPITAL KINGS LYNN NHS FOUNDATION TRUST</t>
  </si>
  <si>
    <t>71EBP042018</t>
  </si>
  <si>
    <t>ROTHERHAM DONCASTER AND SOUTH HUMBER NHS FOUNDATION TRUST</t>
  </si>
  <si>
    <t>71EBP042019</t>
  </si>
  <si>
    <t>ROYAL NATIONAL ORTHOPAEDIC HOSPITAL NHS TRUST</t>
  </si>
  <si>
    <t>71EBP042021</t>
  </si>
  <si>
    <t>ROYAL PAPWORTH HOSPITAL NHS FOUNDATION TRUST</t>
  </si>
  <si>
    <t>71EBP042022</t>
  </si>
  <si>
    <t>SHEFFIELD CHILDRENS NHS FOUNDATION TRUST</t>
  </si>
  <si>
    <t>71EBP042023</t>
  </si>
  <si>
    <t>SHEFFIELD TEACHING HOSPITALS NHS FOUNDATION TRUST</t>
  </si>
  <si>
    <t>71EBP042024</t>
  </si>
  <si>
    <t>SHERWOOD FOREST HOSPITALS NHS FOUNDATION TRUST</t>
  </si>
  <si>
    <t>71EBP042025</t>
  </si>
  <si>
    <t>UNITED LINCOLNSHIRE HOSPITALS NHS TRUST</t>
  </si>
  <si>
    <t>71EBP042027</t>
  </si>
  <si>
    <t>UNIVERSITY COLLEGE LONDON HOSPITALS NHS FOUNDATION TRUST</t>
  </si>
  <si>
    <t>71EBP042028</t>
  </si>
  <si>
    <t>UNIVERSITY HOSPITALS OF DERBY &amp; BURTON NHS FOUNDATION TRUST</t>
  </si>
  <si>
    <t>71EBP042029</t>
  </si>
  <si>
    <t>UNIVERSITY HOSPITALS OF LEICESTER NHS TRUST</t>
  </si>
  <si>
    <t>71EBP042030</t>
  </si>
  <si>
    <t>C&amp;M-PMS Baseline Adjustment</t>
  </si>
  <si>
    <t>PRC DELEGATED CO-COMMISSIONING</t>
  </si>
  <si>
    <t>DR GALLOP &amp; PARTNERS</t>
  </si>
  <si>
    <t>LL000043042</t>
  </si>
  <si>
    <t>C&amp;M-PMS Prem Notional Rent</t>
  </si>
  <si>
    <t>DR LENNON &amp; PARTNERS</t>
  </si>
  <si>
    <t>LL000043046</t>
  </si>
  <si>
    <t>DR RIGG &amp; PARTNERS</t>
  </si>
  <si>
    <t>LL000043049</t>
  </si>
  <si>
    <t>C&amp;M-GMS Prem Actual Rent</t>
  </si>
  <si>
    <t>DR RYDER &amp; PARTNERS</t>
  </si>
  <si>
    <t>LL000043050</t>
  </si>
  <si>
    <t>C&amp;M-APMS Contract Value</t>
  </si>
  <si>
    <t>LL000043056</t>
  </si>
  <si>
    <t>CLIFF HOUSE MEDICAL PRACTICE</t>
  </si>
  <si>
    <t>LL000043060</t>
  </si>
  <si>
    <t>C&amp;M-PMS GP Statutory Levy</t>
  </si>
  <si>
    <t>LL000043048</t>
  </si>
  <si>
    <t>C&amp;M-PMS Voluntary Levy</t>
  </si>
  <si>
    <t>ME-PMS GP Pension EEs-PMS</t>
  </si>
  <si>
    <t>ME-PMS GP Pension ERs Adjs - PMS</t>
  </si>
  <si>
    <t>Clinical&amp;Medical-Othe Public Sector</t>
  </si>
  <si>
    <t>PROGRAMME PROJECTS</t>
  </si>
  <si>
    <t>LINCOLNSHIRE COUNTY COUNCIL</t>
  </si>
  <si>
    <t>UNIVERSITY OF LINCOLN HEALTH SERVICES(THE)</t>
  </si>
  <si>
    <t>100001-06-APR-2020</t>
  </si>
  <si>
    <t>Hcare Srv Rec Fdtn Trust-Over/ Under Performance</t>
  </si>
  <si>
    <t>ACUTE COMMISSIONING</t>
  </si>
  <si>
    <t>Hcare Srv Rec Fdtn Trust-Contract Baseline</t>
  </si>
  <si>
    <t>71EBP052001</t>
  </si>
  <si>
    <t>MENTAL HEALTH CONTRACTS</t>
  </si>
  <si>
    <t>71EBP052002</t>
  </si>
  <si>
    <t>71EBP052003</t>
  </si>
  <si>
    <t>Hcare Srv Rec NHS Trust-Contract Baseline</t>
  </si>
  <si>
    <t>AMBULANCE SERVICES</t>
  </si>
  <si>
    <t>71EBP052004</t>
  </si>
  <si>
    <t>71EBP052005</t>
  </si>
  <si>
    <t>71EBP052006</t>
  </si>
  <si>
    <t>COMMUNITY SERVICES</t>
  </si>
  <si>
    <t>71EBP052010</t>
  </si>
  <si>
    <t>71EBP052011</t>
  </si>
  <si>
    <t>71EBP052013</t>
  </si>
  <si>
    <t>71EBP052014</t>
  </si>
  <si>
    <t>71EBP052015</t>
  </si>
  <si>
    <t>71EBP052016</t>
  </si>
  <si>
    <t>71EBP052017</t>
  </si>
  <si>
    <t>71EBP052018</t>
  </si>
  <si>
    <t>71EBP052019</t>
  </si>
  <si>
    <t>71EBP052021</t>
  </si>
  <si>
    <t>71EBP052022</t>
  </si>
  <si>
    <t>ACUTE CHILDRENS SERVICES</t>
  </si>
  <si>
    <t>71EBP052023</t>
  </si>
  <si>
    <t>71EBP052024</t>
  </si>
  <si>
    <t>71EBP052025</t>
  </si>
  <si>
    <t>71EBP052027</t>
  </si>
  <si>
    <t>71EBP052028</t>
  </si>
  <si>
    <t>71EBP052029</t>
  </si>
  <si>
    <t>71EBP052030</t>
  </si>
  <si>
    <t>LEARNING DIFFICULTIES</t>
  </si>
  <si>
    <t>Cont Care- Prior Year Payments</t>
  </si>
  <si>
    <t>FUNDED NURSING CARE</t>
  </si>
  <si>
    <t>C&amp;M-GMS Global Sum</t>
  </si>
  <si>
    <t>BRANT ROAD SURGERY LINCOLN</t>
  </si>
  <si>
    <t>LL000043069</t>
  </si>
  <si>
    <t>C&amp;M-GMS PCN DES Participation</t>
  </si>
  <si>
    <t>C&amp;M-GMS Prem Notional Rent</t>
  </si>
  <si>
    <t>C&amp;M-GMS QOF Aspiration</t>
  </si>
  <si>
    <t>C&amp;M-GMS Dispensing Quality Sch</t>
  </si>
  <si>
    <t>WELTON FAMILY HEALTH CENTRE</t>
  </si>
  <si>
    <t>LL000043077</t>
  </si>
  <si>
    <t>C&amp;M-GMS Prem Rates</t>
  </si>
  <si>
    <t>C&amp;M-GMS DES Extended Hours Access</t>
  </si>
  <si>
    <t>DR ASG USHER &amp; PARTNERS</t>
  </si>
  <si>
    <t>LL000043095</t>
  </si>
  <si>
    <t>C&amp;M-GMS PCN DES Clinical Director</t>
  </si>
  <si>
    <t>C&amp;M-GMS PCN DES PCN support</t>
  </si>
  <si>
    <t>LOCAL ENHANCED SERVICES</t>
  </si>
  <si>
    <t>DR ASH &amp; PARTNERS</t>
  </si>
  <si>
    <t>LL000043097</t>
  </si>
  <si>
    <t>DR FARRELL &amp; PARTNERS</t>
  </si>
  <si>
    <t>LL000043099</t>
  </si>
  <si>
    <t>DR JDW KAAR &amp; PARTNERS</t>
  </si>
  <si>
    <t>LL000043120</t>
  </si>
  <si>
    <t>DR MEHTA &amp; PARTNERS</t>
  </si>
  <si>
    <t>LL000043122</t>
  </si>
  <si>
    <t>DR M QURESHI &amp; PARTNERS</t>
  </si>
  <si>
    <t>LL000043126</t>
  </si>
  <si>
    <t>DR MA MAGEE &amp; PARTNERS</t>
  </si>
  <si>
    <t>LL000043128</t>
  </si>
  <si>
    <t>DR MATITI &amp; PARTNERS</t>
  </si>
  <si>
    <t>LL000043132</t>
  </si>
  <si>
    <t>DR LATHAM &amp; PARTNERS</t>
  </si>
  <si>
    <t>LL000043134</t>
  </si>
  <si>
    <t>C&amp;M-GMS DES Learn Dsblty Hlth Chk</t>
  </si>
  <si>
    <t>DR LI WAN PO &amp; PARTNERS</t>
  </si>
  <si>
    <t>LL000043141</t>
  </si>
  <si>
    <t>DR LOCKER &amp; PARTNERS</t>
  </si>
  <si>
    <t>LL000043145</t>
  </si>
  <si>
    <t>DR NOORPURI &amp; PARTNERS</t>
  </si>
  <si>
    <t>LL000043147</t>
  </si>
  <si>
    <t>DR O KELLY &amp; PARTNERS</t>
  </si>
  <si>
    <t>LL000043157</t>
  </si>
  <si>
    <t>DR MM SULTAN</t>
  </si>
  <si>
    <t>LL000043161</t>
  </si>
  <si>
    <t>DR ROGERS &amp; PARTNERS</t>
  </si>
  <si>
    <t>LL000043170</t>
  </si>
  <si>
    <t>DR PJ HARRIS &amp; PARTNERS</t>
  </si>
  <si>
    <t>LL000043174</t>
  </si>
  <si>
    <t>DR PR STURTON &amp; PARTNERS</t>
  </si>
  <si>
    <t>LL000043176</t>
  </si>
  <si>
    <t>C&amp;M-GMS Prem Water Rates</t>
  </si>
  <si>
    <t>DR WALLER &amp; PARTNER</t>
  </si>
  <si>
    <t>LL000043182</t>
  </si>
  <si>
    <t>C&amp;M-GMS Prem Cost Rent</t>
  </si>
  <si>
    <t>DR WM WHITLOW &amp; PARTNERS</t>
  </si>
  <si>
    <t>LL000043188</t>
  </si>
  <si>
    <t>DR YULE-SMITH &amp; PARTNERS</t>
  </si>
  <si>
    <t>LL000043192</t>
  </si>
  <si>
    <t>TRENT VALLEY SURGERY</t>
  </si>
  <si>
    <t>LL000043206</t>
  </si>
  <si>
    <t>DR GOLDSTEIN &amp; PARTNERS</t>
  </si>
  <si>
    <t>LL000043211</t>
  </si>
  <si>
    <t>WILLINGHAM SURGERY</t>
  </si>
  <si>
    <t>LL000043215</t>
  </si>
  <si>
    <t>WOODHALL SPA NEW SURGERY</t>
  </si>
  <si>
    <t>LL000043221</t>
  </si>
  <si>
    <t>CLEVELAND SURGERY</t>
  </si>
  <si>
    <t>LL000043230</t>
  </si>
  <si>
    <t>DR DODDRELL &amp; PARTNERS</t>
  </si>
  <si>
    <t>LL000043101</t>
  </si>
  <si>
    <t>DR LJ BROUGHTON &amp; PARTNERS</t>
  </si>
  <si>
    <t>LL000043143</t>
  </si>
  <si>
    <t>STICKNEY SURGERY</t>
  </si>
  <si>
    <t>LL000043167</t>
  </si>
  <si>
    <t>CASKGATE STREET SURGERY</t>
  </si>
  <si>
    <t>LL000043184</t>
  </si>
  <si>
    <t>C&amp;M-GP PRACTICE REVENUE - PCTF</t>
  </si>
  <si>
    <t>GP FORWARD VIEW</t>
  </si>
  <si>
    <t>TASBURGH LODGE SURGERY</t>
  </si>
  <si>
    <t>LAKESIDE HEALTHCARE</t>
  </si>
  <si>
    <t>C&amp;M-GMS GP Statutory Levy</t>
  </si>
  <si>
    <t>100018-14-APR-2020</t>
  </si>
  <si>
    <t>C&amp;M-GMS LES Basket of Procedures</t>
  </si>
  <si>
    <t>CEDAR PARK HEALTHCARE</t>
  </si>
  <si>
    <t>CPHWESTMAR2020</t>
  </si>
  <si>
    <t>C&amp;M-GMS PCO Other</t>
  </si>
  <si>
    <t>DR ABHIJIT BANERJEE</t>
  </si>
  <si>
    <t>LL000043071</t>
  </si>
  <si>
    <t>DR AI BELL &amp; PARTNERS</t>
  </si>
  <si>
    <t>LL000043073</t>
  </si>
  <si>
    <t>DR BACKHOUSE</t>
  </si>
  <si>
    <t>LL000043075</t>
  </si>
  <si>
    <t>DR BEVERIDGE &amp; PARTNERS</t>
  </si>
  <si>
    <t>LL000043079</t>
  </si>
  <si>
    <t>DR BOOTH &amp; PARTNERS</t>
  </si>
  <si>
    <t>LL000043081</t>
  </si>
  <si>
    <t>GOSBERTON MEDICAL CENTRE</t>
  </si>
  <si>
    <t>LL000043083</t>
  </si>
  <si>
    <t>DR BUFFEY</t>
  </si>
  <si>
    <t>LL000043085</t>
  </si>
  <si>
    <t>DR BULL &amp; PARTNERS</t>
  </si>
  <si>
    <t>LL000043087</t>
  </si>
  <si>
    <t>DR BURR &amp; PARTNERS</t>
  </si>
  <si>
    <t>LL000043089</t>
  </si>
  <si>
    <t>ME - GMS GP Prior Year ERs</t>
  </si>
  <si>
    <t>ME-GMS GP Prior Year EEs</t>
  </si>
  <si>
    <t>DR AJ WATTS &amp; PARTNERS</t>
  </si>
  <si>
    <t>LL000043090</t>
  </si>
  <si>
    <t>C&amp;M-GMS Voluntary Levy</t>
  </si>
  <si>
    <t>ME-GMS GP Pension EEs</t>
  </si>
  <si>
    <t>ME-GMS GP Pension EEs Adjustments</t>
  </si>
  <si>
    <t>ME-GMS GP Pension ERs Adjustments</t>
  </si>
  <si>
    <t>LL000043091</t>
  </si>
  <si>
    <t>DR ALLSEBROOK &amp; PARTNERS</t>
  </si>
  <si>
    <t>LL000043093</t>
  </si>
  <si>
    <t>DR DWYER &amp; PARTNERS</t>
  </si>
  <si>
    <t>LL000043103</t>
  </si>
  <si>
    <t>DR CORLETT &amp; PARTNERS SPALDING</t>
  </si>
  <si>
    <t>LL000043105</t>
  </si>
  <si>
    <t>DR HUGHES &amp; PARTNERS SUTTERTON</t>
  </si>
  <si>
    <t>LL000043107</t>
  </si>
  <si>
    <t>DR I CARTER &amp; PARTNERS</t>
  </si>
  <si>
    <t>LL000043109</t>
  </si>
  <si>
    <t>DR G ENNIS</t>
  </si>
  <si>
    <t>LL000043111</t>
  </si>
  <si>
    <t>DR GIBBS &amp; PARTNERS LINCOLN</t>
  </si>
  <si>
    <t>LL000043114</t>
  </si>
  <si>
    <t>DR KELLY &amp; PARTNERS</t>
  </si>
  <si>
    <t>LL000043116</t>
  </si>
  <si>
    <t>DR JB ELDER &amp; PARTNERS</t>
  </si>
  <si>
    <t>LL000043118</t>
  </si>
  <si>
    <t>DR MEIWALD &amp; PARTNERS</t>
  </si>
  <si>
    <t>LL000043124</t>
  </si>
  <si>
    <t>DR MASSEY &amp; PARTNERS</t>
  </si>
  <si>
    <t>LL000043130</t>
  </si>
  <si>
    <t>DR LAWRENSON &amp; PARTNERS</t>
  </si>
  <si>
    <t>LL000043136</t>
  </si>
  <si>
    <t>DR LEEPER &amp; PARTNERS</t>
  </si>
  <si>
    <t>LL000043138</t>
  </si>
  <si>
    <t>C&amp;M-APMS Dispensing Qual Scheme</t>
  </si>
  <si>
    <t>LL000043139</t>
  </si>
  <si>
    <t>C&amp;M-PMS DES Extended Hours Access</t>
  </si>
  <si>
    <t>C&amp;M-PMS PCN DES Clinical Director</t>
  </si>
  <si>
    <t>C&amp;M-PMS PCN DES PCN support</t>
  </si>
  <si>
    <t>C&amp;M-PMS PCN DES Participation</t>
  </si>
  <si>
    <t>C&amp;M-PMS Prem Rates</t>
  </si>
  <si>
    <t>C&amp;M-PMS QOF Aspiration</t>
  </si>
  <si>
    <t>DR PARKER &amp; PARTNERS LOUTH</t>
  </si>
  <si>
    <t>LL000043149</t>
  </si>
  <si>
    <t>DR PARKIN &amp; PARTNERS GRANTHAM</t>
  </si>
  <si>
    <t>LL000043151</t>
  </si>
  <si>
    <t>DR PARKIN &amp; PARTNERS LINCOLN</t>
  </si>
  <si>
    <t>LL000043153</t>
  </si>
  <si>
    <t>DR PARRY &amp; PARTNERS SLEAFORD</t>
  </si>
  <si>
    <t>LL000043155</t>
  </si>
  <si>
    <t>DR MITCHELL &amp; PARTNERS</t>
  </si>
  <si>
    <t>LL000043159</t>
  </si>
  <si>
    <t>DR MTC HIGGINS &amp; PARTNERS</t>
  </si>
  <si>
    <t>LL000043163</t>
  </si>
  <si>
    <t>DR RAMON &amp; PARTNERS</t>
  </si>
  <si>
    <t>LL000043165</t>
  </si>
  <si>
    <t>LL000043168</t>
  </si>
  <si>
    <t>LL000043172</t>
  </si>
  <si>
    <t>DR SYKES &amp; PARTNERS</t>
  </si>
  <si>
    <t>LL000043178</t>
  </si>
  <si>
    <t>DR SR BAXTER &amp; PARTNERS</t>
  </si>
  <si>
    <t>LL000043180</t>
  </si>
  <si>
    <t>DR WEBSTER &amp; PARTNERS</t>
  </si>
  <si>
    <t>LL000043186</t>
  </si>
  <si>
    <t>DR WOOLLARD &amp; PARTNERS</t>
  </si>
  <si>
    <t>LL000043190</t>
  </si>
  <si>
    <t>DR T WATKINS &amp; PARTNERS</t>
  </si>
  <si>
    <t>LL000043196</t>
  </si>
  <si>
    <t>DR TEDBURY &amp; PARTNERS</t>
  </si>
  <si>
    <t>LL000043197</t>
  </si>
  <si>
    <t>ME - GMS TPS Added Years Adj EEs</t>
  </si>
  <si>
    <t>LL000043198</t>
  </si>
  <si>
    <t>DR TELFER &amp; PARTNERS</t>
  </si>
  <si>
    <t>LL000043200</t>
  </si>
  <si>
    <t>DR THORPE &amp; PARTNERS</t>
  </si>
  <si>
    <t>LL000043202</t>
  </si>
  <si>
    <t>DR VIJAYAN &amp; PARTNERS</t>
  </si>
  <si>
    <t>LL000043204</t>
  </si>
  <si>
    <t>GLENSIDE COUNTRY PRACTICE</t>
  </si>
  <si>
    <t>LL000043208</t>
  </si>
  <si>
    <t>KIRTON MEDICAL CENTRE</t>
  </si>
  <si>
    <t>LL000043213</t>
  </si>
  <si>
    <t>JAMES STREET FAMILY PRACTICE</t>
  </si>
  <si>
    <t>LL000043217</t>
  </si>
  <si>
    <t>LL000043219</t>
  </si>
  <si>
    <t>WELBY PRACTICE (THE)</t>
  </si>
  <si>
    <t>LL000043223</t>
  </si>
  <si>
    <t>C&amp;M-APMS PCN DES Participation</t>
  </si>
  <si>
    <t>LL000043224</t>
  </si>
  <si>
    <t>LL000043226</t>
  </si>
  <si>
    <t>LL000043227</t>
  </si>
  <si>
    <t>C&amp;M-GMS PCN DES Clin Pharmacist</t>
  </si>
  <si>
    <t>C&amp;M-GMS PCN DES Soc Prescribing</t>
  </si>
  <si>
    <t>LL000043228</t>
  </si>
  <si>
    <t>C&amp;M-APMS Prem Actual Rent</t>
  </si>
  <si>
    <t>C&amp;M-APMS Prem Rates</t>
  </si>
  <si>
    <t>C&amp;M-PMS DES Learn Dsblty Hlth Chk</t>
  </si>
  <si>
    <t>DR PAULA WELSH</t>
  </si>
  <si>
    <t>LL000043194</t>
  </si>
  <si>
    <t>Income tax &lt;1Yr</t>
  </si>
  <si>
    <t>BALANCE SHEET</t>
  </si>
  <si>
    <t>HMRC</t>
  </si>
  <si>
    <t>120PW005700832012</t>
  </si>
  <si>
    <t>Income tax &lt;1Yr-Student Loans</t>
  </si>
  <si>
    <t>National Insurance &lt; 1 yr-NI- ERS</t>
  </si>
  <si>
    <t>National Insurance &lt; 1 yr-NI-EES</t>
  </si>
  <si>
    <t>Clinical&amp;Medical-Independent Sector</t>
  </si>
  <si>
    <t>100022-14-APR-2020</t>
  </si>
  <si>
    <t>Chrgs from SLA</t>
  </si>
  <si>
    <t>OPTUM HEALTH SOLUTIONS (UK) LTD</t>
  </si>
  <si>
    <t>120PP005701092012</t>
  </si>
  <si>
    <t>120PB005700772012</t>
  </si>
  <si>
    <t>120PL005701052012</t>
  </si>
  <si>
    <t>Clinical&amp;Medical-Independent Sector - Prior Year</t>
  </si>
  <si>
    <t>MENTAL HEALTH SERVICES - ADULTS</t>
  </si>
  <si>
    <t>JEESAL AKMAN CARE CORP LTD</t>
  </si>
  <si>
    <t>C&amp;M-GMS Prem Improvement Grant</t>
  </si>
  <si>
    <t>ALLIED HEALTH SOUTH LINCOLNSHIRE LTD</t>
  </si>
  <si>
    <t>CONTRACT MANAGEMENT</t>
  </si>
  <si>
    <t>Services From Local Authorities</t>
  </si>
  <si>
    <t>SAFEGUARDING</t>
  </si>
  <si>
    <t>ANGLIA COMMUNITY EYE SERVICE LTD</t>
  </si>
  <si>
    <t>KDS1508</t>
  </si>
  <si>
    <t>C&amp;M-PMS LES Basket of Procedures</t>
  </si>
  <si>
    <t>DEEPINGS PRACTICE</t>
  </si>
  <si>
    <t>INV2546</t>
  </si>
  <si>
    <t>PRIMARY CARE IT</t>
  </si>
  <si>
    <t>PARKSIDE SURGICAL CENTRE</t>
  </si>
  <si>
    <t>03T67471FEBRUARY20E</t>
  </si>
  <si>
    <t>SYS-NHS A/P Control-Cutover Bal &lt;1Yr</t>
  </si>
  <si>
    <t>SYS-Non NHS A/P-Cutover Bal &lt;1Yr</t>
  </si>
  <si>
    <t>GRANTHAM SPECSAVERS HEARCARE LTD</t>
  </si>
  <si>
    <t>LOUTH SPECSAVERS HEARCARE LTD</t>
  </si>
  <si>
    <t>PARTNERSHIPS IN CARE LTD</t>
  </si>
  <si>
    <t>D56000LE0220ACUTE</t>
  </si>
  <si>
    <t>ST BARNABAS HOSPICE TRUST</t>
  </si>
  <si>
    <t>SIN001745</t>
  </si>
  <si>
    <t>NOTTINGHAMSHIRE HEALTHCARE NHS TRUST</t>
  </si>
  <si>
    <t>C0003635</t>
  </si>
  <si>
    <t>DRS PAXTON &amp; PORTER</t>
  </si>
  <si>
    <t>LL000042755</t>
  </si>
  <si>
    <t>WHEELCHAIR SERVICE</t>
  </si>
  <si>
    <t>AJ MOBILITY LTD</t>
  </si>
  <si>
    <t>OUT OF HOURS</t>
  </si>
  <si>
    <t>DHU 111 (EAST MIDLANDS) CIC</t>
  </si>
  <si>
    <t>SINV01725</t>
  </si>
  <si>
    <t>CARE UK CLINICAL SERVICES LTD</t>
  </si>
  <si>
    <t>NOTTINGHAM PRIORY</t>
  </si>
  <si>
    <t>316EMAR20</t>
  </si>
  <si>
    <t>ELYSIUM HEALTHCARE LTD</t>
  </si>
  <si>
    <t>BRW00364</t>
  </si>
  <si>
    <t>Hcare Srv Rec NHS Trust-Non Contract</t>
  </si>
  <si>
    <t>STH0222020</t>
  </si>
  <si>
    <t>STH022CN2020</t>
  </si>
  <si>
    <t>100036-17-APR-2020</t>
  </si>
  <si>
    <t>C&amp;M-GMS Cost of Drugs -Dispensing</t>
  </si>
  <si>
    <t>LL000043314</t>
  </si>
  <si>
    <t>C&amp;M-GMS Prof Fees Dispensing</t>
  </si>
  <si>
    <t>C&amp;M-GMS PrscrptnChrgsColl&amp;RmttdbyGP</t>
  </si>
  <si>
    <t>LL000043315</t>
  </si>
  <si>
    <t>C&amp;M-GMS PrscChrgsCll&amp;RmttdbyGPCntra</t>
  </si>
  <si>
    <t>LL000043316</t>
  </si>
  <si>
    <t>LL000043317</t>
  </si>
  <si>
    <t>LL000043318</t>
  </si>
  <si>
    <t>LL000043319</t>
  </si>
  <si>
    <t>LL000043320</t>
  </si>
  <si>
    <t>LL000043321</t>
  </si>
  <si>
    <t>LL000043322</t>
  </si>
  <si>
    <t>LL000043323</t>
  </si>
  <si>
    <t>LL000043324</t>
  </si>
  <si>
    <t>LL000043325</t>
  </si>
  <si>
    <t>LL000043326</t>
  </si>
  <si>
    <t>LL000043328</t>
  </si>
  <si>
    <t>LL000043329</t>
  </si>
  <si>
    <t>LL000043330</t>
  </si>
  <si>
    <t>LL000043331</t>
  </si>
  <si>
    <t>LL000043332</t>
  </si>
  <si>
    <t>LL000043333</t>
  </si>
  <si>
    <t>LL000043334</t>
  </si>
  <si>
    <t>LL000043337</t>
  </si>
  <si>
    <t>LL000043338</t>
  </si>
  <si>
    <t>LL000043339</t>
  </si>
  <si>
    <t>LL000043340</t>
  </si>
  <si>
    <t>LL000043342</t>
  </si>
  <si>
    <t>LL000043343</t>
  </si>
  <si>
    <t>LL000043344</t>
  </si>
  <si>
    <t>LL000043345</t>
  </si>
  <si>
    <t>LL000043346</t>
  </si>
  <si>
    <t>LL000043347</t>
  </si>
  <si>
    <t>LL000043349</t>
  </si>
  <si>
    <t>LL000043350</t>
  </si>
  <si>
    <t>LL000043353</t>
  </si>
  <si>
    <t>LL000043354</t>
  </si>
  <si>
    <t>LL000043355</t>
  </si>
  <si>
    <t>LL000043356</t>
  </si>
  <si>
    <t>LL000043359</t>
  </si>
  <si>
    <t>LL000043360</t>
  </si>
  <si>
    <t>LL000043363</t>
  </si>
  <si>
    <t>LL000043364</t>
  </si>
  <si>
    <t>LL000043367</t>
  </si>
  <si>
    <t>LL000043368</t>
  </si>
  <si>
    <t>LL000043369</t>
  </si>
  <si>
    <t>LL000043370</t>
  </si>
  <si>
    <t>C&amp;M-PMS Cost of Drugs -Dispensing</t>
  </si>
  <si>
    <t>LL000043371</t>
  </si>
  <si>
    <t>C&amp;M-PMS Prsc Chrgs Cll&amp;Rmttd by GPs</t>
  </si>
  <si>
    <t>LL000043372</t>
  </si>
  <si>
    <t>C&amp;M-PMS Prof fees Dispensing</t>
  </si>
  <si>
    <t>LL000043375</t>
  </si>
  <si>
    <t>LL000043377</t>
  </si>
  <si>
    <t>LL000043378</t>
  </si>
  <si>
    <t>LL000043382</t>
  </si>
  <si>
    <t>LL000043383</t>
  </si>
  <si>
    <t>LL000043384</t>
  </si>
  <si>
    <t>LL000043385</t>
  </si>
  <si>
    <t>LL000043386</t>
  </si>
  <si>
    <t>LL000043387</t>
  </si>
  <si>
    <t>LL000043388</t>
  </si>
  <si>
    <t>LL000043389</t>
  </si>
  <si>
    <t>LL000043391</t>
  </si>
  <si>
    <t>LL000043392</t>
  </si>
  <si>
    <t>LL000043393</t>
  </si>
  <si>
    <t>LL000043394</t>
  </si>
  <si>
    <t>LL000043395</t>
  </si>
  <si>
    <t>LL000043396</t>
  </si>
  <si>
    <t>LL000043398</t>
  </si>
  <si>
    <t>LL000043399</t>
  </si>
  <si>
    <t>LL000043400</t>
  </si>
  <si>
    <t>LL000043403</t>
  </si>
  <si>
    <t>LL000043404</t>
  </si>
  <si>
    <t>LL000043405</t>
  </si>
  <si>
    <t>LL000043406</t>
  </si>
  <si>
    <t>LL000043407</t>
  </si>
  <si>
    <t>LL000043408</t>
  </si>
  <si>
    <t>LL000043410</t>
  </si>
  <si>
    <t>LL000043411</t>
  </si>
  <si>
    <t>LL000043412</t>
  </si>
  <si>
    <t>LL000043413</t>
  </si>
  <si>
    <t>LL000043414</t>
  </si>
  <si>
    <t>LL000043415</t>
  </si>
  <si>
    <t>LL000043417</t>
  </si>
  <si>
    <t>LL000043418</t>
  </si>
  <si>
    <t>LL000043419</t>
  </si>
  <si>
    <t>LL000043420</t>
  </si>
  <si>
    <t>LL000043421</t>
  </si>
  <si>
    <t>LL000043422</t>
  </si>
  <si>
    <t>LL000043423</t>
  </si>
  <si>
    <t>LL000043426</t>
  </si>
  <si>
    <t>LL000043427</t>
  </si>
  <si>
    <t>LL000043428</t>
  </si>
  <si>
    <t>LL000043429</t>
  </si>
  <si>
    <t>LL000043433</t>
  </si>
  <si>
    <t>LL000043434</t>
  </si>
  <si>
    <t>LL000043435</t>
  </si>
  <si>
    <t>LL000043436</t>
  </si>
  <si>
    <t>LL000043437</t>
  </si>
  <si>
    <t>LL000043439</t>
  </si>
  <si>
    <t>LL000043440</t>
  </si>
  <si>
    <t>LL000043441</t>
  </si>
  <si>
    <t>LL000043442</t>
  </si>
  <si>
    <t>LL000043443</t>
  </si>
  <si>
    <t>LL000043446</t>
  </si>
  <si>
    <t>LL000043447</t>
  </si>
  <si>
    <t>C0024314</t>
  </si>
  <si>
    <t>NOTTINGHAM WOODTHORPE HOSPITAL</t>
  </si>
  <si>
    <t>04QNWH199</t>
  </si>
  <si>
    <t>CONNECT HEALTH LTD</t>
  </si>
  <si>
    <t>HOSPICES</t>
  </si>
  <si>
    <t>SCR000323</t>
  </si>
  <si>
    <t>Professional Fees</t>
  </si>
  <si>
    <t>LONG TERM CONDITIONS</t>
  </si>
  <si>
    <t>WHOLE SYSTEMS PARTNERSHIP</t>
  </si>
  <si>
    <t>OPTIMUS HEALTHCARE LINCOLN LTD</t>
  </si>
  <si>
    <t>EXTOPTQTR41920</t>
  </si>
  <si>
    <t>NHS PROPERTY SERVICES LTD</t>
  </si>
  <si>
    <t>H286823</t>
  </si>
  <si>
    <t>MEDICINES MANAGEMENT - CLINICAL</t>
  </si>
  <si>
    <t>NHS ARDEN AND GEM CSU</t>
  </si>
  <si>
    <t>SIN001892</t>
  </si>
  <si>
    <t>Hcare Srv Rec Fdtn Trust-Prior Year</t>
  </si>
  <si>
    <t>NCAS/OATS</t>
  </si>
  <si>
    <t>NOTTINGHAMSHIRE COUNTY COUNCIL</t>
  </si>
  <si>
    <t>LINCOLNSHIRE LMC</t>
  </si>
  <si>
    <t>100038-21-APR-2020</t>
  </si>
  <si>
    <t>NHS LINCOLNSHIRE CCG</t>
  </si>
  <si>
    <t>Clinical&amp;Medical-Voluntary Sector</t>
  </si>
  <si>
    <t>L I V E S</t>
  </si>
  <si>
    <t>Clinical&amp;Medical-Clinical Other</t>
  </si>
  <si>
    <t>MENTAL HEALTH SERVICES - OTHER</t>
  </si>
  <si>
    <t>TONIC HEALTH</t>
  </si>
  <si>
    <t>CSG PHYSIO LTD</t>
  </si>
  <si>
    <t>ORTHOPAEDICS &amp; SPINE SPECIALIST HOSPITAL</t>
  </si>
  <si>
    <t>M01SLA75SW</t>
  </si>
  <si>
    <t>M01SLA80S</t>
  </si>
  <si>
    <t>M01SLA83E</t>
  </si>
  <si>
    <t>SCR000324</t>
  </si>
  <si>
    <t>IMP HEALTHCARE LTD</t>
  </si>
  <si>
    <t>100056-23-APR-2020</t>
  </si>
  <si>
    <t>100058-24-APR-2020</t>
  </si>
  <si>
    <t>100057-24-APR-2020</t>
  </si>
  <si>
    <t>LL000043451</t>
  </si>
  <si>
    <t>LL000043452</t>
  </si>
  <si>
    <t>LL000043453</t>
  </si>
  <si>
    <t>LL000043455</t>
  </si>
  <si>
    <t>LL000043456</t>
  </si>
  <si>
    <t>LL000043457</t>
  </si>
  <si>
    <t>LL000043458</t>
  </si>
  <si>
    <t>LL000043459</t>
  </si>
  <si>
    <t>Hcare Srv Rec NHS Trust-Prior Year</t>
  </si>
  <si>
    <t>100060-28-APR-2020</t>
  </si>
  <si>
    <t>100063-28-APR-2020</t>
  </si>
  <si>
    <t>100062-28-APR-2020</t>
  </si>
  <si>
    <t>100061-28-APR-2020</t>
  </si>
  <si>
    <t>SLEAFORD MEDICAL GROUP</t>
  </si>
  <si>
    <t>Computer Network Costs</t>
  </si>
  <si>
    <t>SPECSAVERS HEARCARE LTD</t>
  </si>
  <si>
    <t>ONEHEALTH GROUP</t>
  </si>
  <si>
    <t>Oth Travel Costs-Patient Transport</t>
  </si>
  <si>
    <t>PATIENT TRANSPORT</t>
  </si>
  <si>
    <t>THAMES AMBULANCE SERVICE LTD</t>
  </si>
  <si>
    <t>Expenditure Over £25,000 Threshold for April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</si>
</sst>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.00;[Red]\(#,##0.00\)"/>
    <numFmt numFmtId="165" formatCode="#,##0;[Red]\(#,##0\)"/>
    <numFmt numFmtId="166" formatCode="#,##0;\(#,##0\)"/>
    <numFmt numFmtId="167" formatCode="#,##0;\-#,##0;\-"/>
    <numFmt numFmtId="168" formatCode="_(* #,##0.00_);_(* \(#,##0.00\);_(* &quot;-&quot;??_);_(@_)"/>
    <numFmt numFmtId="169" formatCode="_ * #,##0.00_ ;_ * \-#,##0.00_ ;_ * &quot;-&quot;??_ ;_ @_ "/>
    <numFmt numFmtId="170" formatCode="_(&quot;£&quot;* #,##0_);_(&quot;£&quot;* \(#,##0\);_(&quot;£&quot;* &quot;-&quot;_);_(@_)"/>
    <numFmt numFmtId="171" formatCode="#,##0\ ;\(#,##0\)\ ;\ &quot;-&quot;"/>
    <numFmt numFmtId="172" formatCode="#,##0;\(#,##0\);&quot;-&quot;"/>
    <numFmt numFmtId="173" formatCode="[$-F800]dddd\,\ mmmm\ dd\,\ yyyy"/>
    <numFmt numFmtId="174" formatCode="#,##0.0"/>
    <numFmt numFmtId="175" formatCode="#,##0;\(#,##0\);\-;@"/>
    <numFmt numFmtId="176" formatCode="\+\ #,##0.0_);\-\ #,##0.0_)"/>
    <numFmt numFmtId="177" formatCode="[&gt;0]&quot;Val &quot;0;&quot;&quot;"/>
    <numFmt numFmtId="178" formatCode="&quot;Val &quot;0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Microsoft Sans Serif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</font>
    <font>
      <b/>
      <sz val="8"/>
      <color theme="0"/>
      <name val="Arial"/>
      <family val="2"/>
    </font>
    <font>
      <sz val="8"/>
      <color theme="1"/>
      <name val="Calibri"/>
      <family val="2"/>
    </font>
    <font>
      <sz val="10"/>
      <name val="Helv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10"/>
      <color rgb="FFFF0000"/>
      <name val="Arial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8"/>
      <name val="MS Sans Serif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name val="Arial"/>
      <family val="2"/>
    </font>
    <font>
      <strike/>
      <sz val="11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u/>
      <sz val="8"/>
      <color rgb="FF800080"/>
      <name val="Calibri"/>
      <family val="2"/>
      <scheme val="minor"/>
    </font>
    <font>
      <b/>
      <sz val="11"/>
      <name val="Arial"/>
      <family val="2"/>
    </font>
    <font>
      <sz val="10"/>
      <color indexed="23"/>
      <name val="Arial"/>
      <family val="2"/>
    </font>
    <font>
      <b/>
      <sz val="14"/>
      <color indexed="60"/>
      <name val="Arial"/>
      <family val="2"/>
    </font>
    <font>
      <b/>
      <sz val="12"/>
      <color indexed="60"/>
      <name val="Arial"/>
      <family val="2"/>
    </font>
    <font>
      <sz val="10"/>
      <color indexed="60"/>
      <name val="Arial"/>
      <family val="2"/>
    </font>
    <font>
      <b/>
      <sz val="10"/>
      <color indexed="60"/>
      <name val="Arial"/>
      <family val="2"/>
    </font>
    <font>
      <b/>
      <u/>
      <sz val="11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MS Sans Serif"/>
      <family val="2"/>
    </font>
    <font>
      <u/>
      <sz val="8"/>
      <color rgb="FF0000FF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24"/>
      <name val="Arial"/>
      <family val="2"/>
    </font>
    <font>
      <i/>
      <sz val="10"/>
      <color rgb="FF0000FF"/>
      <name val="Arial"/>
      <family val="2"/>
    </font>
    <font>
      <sz val="11"/>
      <name val="Univers 45 Light"/>
      <family val="2"/>
    </font>
    <font>
      <sz val="8"/>
      <color indexed="10"/>
      <name val="Arial"/>
      <family val="2"/>
    </font>
    <font>
      <sz val="11"/>
      <color theme="1"/>
      <name val="Myriad Pro"/>
      <family val="2"/>
    </font>
    <font>
      <sz val="11"/>
      <color theme="1"/>
      <name val="Calibri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7"/>
      <name val="Arial"/>
      <family val="2"/>
    </font>
    <font>
      <sz val="9"/>
      <color rgb="FFFF0000"/>
      <name val="Arial"/>
      <family val="2"/>
    </font>
    <font>
      <b/>
      <i/>
      <sz val="11"/>
      <name val="Arial"/>
      <family val="2"/>
    </font>
    <font>
      <sz val="10"/>
      <name val="Geneva"/>
    </font>
    <font>
      <b/>
      <sz val="9"/>
      <name val="Yu Gothic UI Light"/>
      <family val="2"/>
    </font>
    <font>
      <i/>
      <sz val="9"/>
      <color rgb="FF0000FF"/>
      <name val="Arial"/>
      <family val="2"/>
    </font>
    <font>
      <sz val="10"/>
      <color indexed="18"/>
      <name val="Baskerville"/>
      <family val="1"/>
    </font>
    <font>
      <b/>
      <sz val="16"/>
      <color indexed="9"/>
      <name val="Arial"/>
      <family val="2"/>
    </font>
    <font>
      <b/>
      <sz val="16"/>
      <color indexed="24"/>
      <name val="Univers 45 Light"/>
      <family val="2"/>
    </font>
    <font>
      <b/>
      <sz val="14"/>
      <name val="Arial"/>
      <family val="2"/>
    </font>
    <font>
      <sz val="10"/>
      <color indexed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mediumGray">
        <bgColor theme="0" tint="-0.14999847407452621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lightUp">
        <bgColor indexed="43"/>
      </patternFill>
    </fill>
    <fill>
      <patternFill patternType="solid">
        <fgColor rgb="FFCC99FF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lightGray">
        <fgColor theme="4" tint="0.59996337778862885"/>
        <bgColor theme="3" tint="0.59996337778862885"/>
      </patternFill>
    </fill>
    <fill>
      <patternFill patternType="solid">
        <fgColor indexed="24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28"/>
      </left>
      <right style="dotted">
        <color indexed="28"/>
      </right>
      <top style="dotted">
        <color indexed="28"/>
      </top>
      <bottom style="dotted">
        <color indexed="28"/>
      </bottom>
      <diagonal/>
    </border>
    <border>
      <left/>
      <right/>
      <top/>
      <bottom style="thin">
        <color indexed="64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 style="dashed">
        <color indexed="28"/>
      </left>
      <right style="dashed">
        <color indexed="28"/>
      </right>
      <top style="dashed">
        <color indexed="28"/>
      </top>
      <bottom style="dashed">
        <color indexed="28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84">
    <xf numFmtId="0" fontId="0" fillId="0" borderId="0"/>
    <xf numFmtId="0" fontId="2" fillId="0" borderId="0"/>
    <xf numFmtId="0" fontId="5" fillId="0" borderId="0"/>
    <xf numFmtId="0" fontId="1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3" fillId="0" borderId="0"/>
    <xf numFmtId="165" fontId="14" fillId="0" borderId="3">
      <alignment vertical="center"/>
    </xf>
    <xf numFmtId="165" fontId="15" fillId="0" borderId="3">
      <alignment horizontal="right" vertical="center"/>
    </xf>
    <xf numFmtId="165" fontId="15" fillId="0" borderId="4">
      <alignment horizontal="right" vertical="center"/>
    </xf>
    <xf numFmtId="0" fontId="16" fillId="16" borderId="3">
      <alignment horizontal="center" vertical="center" wrapText="1"/>
      <protection locked="0"/>
    </xf>
    <xf numFmtId="165" fontId="14" fillId="16" borderId="3">
      <alignment vertical="center"/>
      <protection locked="0"/>
    </xf>
    <xf numFmtId="165" fontId="14" fillId="17" borderId="5">
      <alignment horizontal="right" vertical="center"/>
      <protection locked="0"/>
    </xf>
    <xf numFmtId="165" fontId="14" fillId="18" borderId="3">
      <alignment vertical="center"/>
      <protection locked="0"/>
    </xf>
    <xf numFmtId="49" fontId="17" fillId="19" borderId="6">
      <alignment horizontal="center"/>
    </xf>
    <xf numFmtId="165" fontId="5" fillId="20" borderId="7">
      <alignment vertical="center"/>
    </xf>
    <xf numFmtId="0" fontId="18" fillId="0" borderId="0">
      <alignment horizontal="left" vertical="center"/>
    </xf>
    <xf numFmtId="49" fontId="17" fillId="19" borderId="3">
      <alignment horizontal="center" vertical="center"/>
    </xf>
    <xf numFmtId="0" fontId="5" fillId="21" borderId="8">
      <alignment horizontal="left" vertical="center" wrapText="1"/>
      <protection locked="0"/>
    </xf>
    <xf numFmtId="0" fontId="5" fillId="0" borderId="0"/>
    <xf numFmtId="0" fontId="5" fillId="0" borderId="0"/>
    <xf numFmtId="0" fontId="5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0" borderId="0" applyFont="0" applyBorder="0"/>
    <xf numFmtId="0" fontId="20" fillId="0" borderId="9" applyFont="0" applyBorder="0">
      <alignment horizontal="left" wrapText="1" indent="2"/>
    </xf>
    <xf numFmtId="166" fontId="5" fillId="22" borderId="10" applyNumberFormat="0">
      <alignment vertical="center"/>
    </xf>
    <xf numFmtId="167" fontId="5" fillId="23" borderId="10" applyNumberFormat="0">
      <alignment vertical="center"/>
    </xf>
    <xf numFmtId="166" fontId="5" fillId="24" borderId="10" applyNumberFormat="0">
      <alignment vertical="center"/>
    </xf>
    <xf numFmtId="3" fontId="5" fillId="0" borderId="10" applyNumberFormat="0">
      <alignment vertical="center"/>
    </xf>
    <xf numFmtId="0" fontId="5" fillId="22" borderId="10" applyNumberFormat="0">
      <alignment vertical="center"/>
    </xf>
    <xf numFmtId="0" fontId="21" fillId="0" borderId="0"/>
    <xf numFmtId="0" fontId="22" fillId="19" borderId="3">
      <alignment horizontal="right" vertical="center" wrapText="1"/>
      <protection hidden="1"/>
    </xf>
    <xf numFmtId="0" fontId="22" fillId="25" borderId="3">
      <alignment horizontal="right" wrapText="1"/>
      <protection hidden="1"/>
    </xf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1" borderId="0">
      <alignment vertical="top" wrapText="1"/>
      <protection locked="0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23" fillId="0" borderId="0" applyFont="0" applyFill="0" applyBorder="0" applyAlignment="0" applyProtection="0"/>
    <xf numFmtId="171" fontId="25" fillId="21" borderId="3">
      <alignment vertical="center"/>
      <protection locked="0"/>
    </xf>
    <xf numFmtId="172" fontId="25" fillId="21" borderId="3">
      <alignment vertical="center"/>
      <protection locked="0"/>
    </xf>
    <xf numFmtId="171" fontId="25" fillId="26" borderId="3">
      <alignment vertical="center"/>
      <protection locked="0"/>
    </xf>
    <xf numFmtId="171" fontId="25" fillId="26" borderId="3">
      <alignment vertical="center"/>
    </xf>
    <xf numFmtId="172" fontId="25" fillId="26" borderId="3">
      <alignment vertical="center"/>
    </xf>
    <xf numFmtId="0" fontId="26" fillId="27" borderId="11">
      <alignment horizontal="left" wrapText="1" indent="1"/>
    </xf>
    <xf numFmtId="171" fontId="25" fillId="26" borderId="3">
      <alignment vertical="center"/>
    </xf>
    <xf numFmtId="172" fontId="25" fillId="26" borderId="3">
      <alignment vertical="center"/>
    </xf>
    <xf numFmtId="0" fontId="27" fillId="28" borderId="0">
      <alignment vertical="center" wrapText="1"/>
    </xf>
    <xf numFmtId="0" fontId="28" fillId="29" borderId="12" applyNumberFormat="0"/>
    <xf numFmtId="37" fontId="29" fillId="0" borderId="13" applyNumberFormat="0">
      <alignment horizontal="centerContinuous" vertical="top" wrapText="1"/>
    </xf>
    <xf numFmtId="37" fontId="29" fillId="0" borderId="13" applyNumberFormat="0">
      <alignment horizontal="centerContinuous" vertical="top" wrapText="1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1" fontId="25" fillId="0" borderId="3">
      <alignment vertical="center"/>
    </xf>
    <xf numFmtId="172" fontId="25" fillId="0" borderId="3">
      <alignment vertical="center"/>
    </xf>
    <xf numFmtId="171" fontId="31" fillId="0" borderId="3">
      <alignment vertical="center" shrinkToFit="1"/>
    </xf>
    <xf numFmtId="172" fontId="31" fillId="0" borderId="3">
      <alignment vertical="center" shrinkToFit="1"/>
    </xf>
    <xf numFmtId="0" fontId="5" fillId="25" borderId="3">
      <alignment horizontal="centerContinuous" vertical="center" wrapText="1"/>
    </xf>
    <xf numFmtId="0" fontId="5" fillId="30" borderId="3">
      <alignment horizontal="centerContinuous" vertical="center" wrapText="1"/>
    </xf>
    <xf numFmtId="0" fontId="27" fillId="0" borderId="0" applyBorder="0"/>
    <xf numFmtId="38" fontId="31" fillId="21" borderId="3">
      <alignment horizontal="right" vertical="center" wrapText="1"/>
      <protection locked="0"/>
    </xf>
    <xf numFmtId="172" fontId="31" fillId="30" borderId="3">
      <alignment horizontal="right" vertical="center" wrapText="1"/>
    </xf>
    <xf numFmtId="171" fontId="25" fillId="26" borderId="3">
      <alignment vertical="center"/>
    </xf>
    <xf numFmtId="172" fontId="25" fillId="26" borderId="3">
      <alignment vertical="center"/>
    </xf>
    <xf numFmtId="171" fontId="25" fillId="24" borderId="3" applyFont="0">
      <alignment vertical="center"/>
    </xf>
    <xf numFmtId="0" fontId="32" fillId="24" borderId="14" applyNumberFormat="0">
      <alignment vertical="center"/>
    </xf>
    <xf numFmtId="171" fontId="31" fillId="24" borderId="3">
      <alignment vertical="center"/>
    </xf>
    <xf numFmtId="171" fontId="25" fillId="31" borderId="3">
      <alignment vertical="center"/>
    </xf>
    <xf numFmtId="0" fontId="33" fillId="0" borderId="0">
      <alignment horizontal="left" vertical="top"/>
    </xf>
    <xf numFmtId="0" fontId="34" fillId="0" borderId="0">
      <alignment horizontal="left" indent="1"/>
    </xf>
    <xf numFmtId="0" fontId="35" fillId="0" borderId="0">
      <alignment horizontal="left" indent="2"/>
    </xf>
    <xf numFmtId="0" fontId="36" fillId="0" borderId="0">
      <alignment horizontal="left" indent="2"/>
    </xf>
    <xf numFmtId="0" fontId="37" fillId="0" borderId="0">
      <alignment horizontal="left"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3" fontId="39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5" fillId="0" borderId="0">
      <alignment horizontal="left" vertical="top" wrapText="1" indent="2"/>
    </xf>
    <xf numFmtId="166" fontId="44" fillId="21" borderId="15" applyNumberFormat="0">
      <alignment vertical="center"/>
    </xf>
    <xf numFmtId="0" fontId="44" fillId="32" borderId="15" applyNumberFormat="0">
      <alignment vertical="center"/>
      <protection locked="0"/>
    </xf>
    <xf numFmtId="0" fontId="44" fillId="21" borderId="15" applyNumberFormat="0">
      <alignment vertical="center"/>
    </xf>
    <xf numFmtId="171" fontId="25" fillId="26" borderId="3">
      <alignment vertical="center"/>
    </xf>
    <xf numFmtId="172" fontId="25" fillId="26" borderId="3">
      <alignment vertical="center"/>
    </xf>
    <xf numFmtId="37" fontId="5" fillId="0" borderId="0" applyBorder="0" applyAlignment="0">
      <alignment horizontal="left"/>
      <protection locked="0"/>
    </xf>
    <xf numFmtId="0" fontId="45" fillId="0" borderId="16">
      <alignment horizontal="right" wrapText="1"/>
    </xf>
    <xf numFmtId="0" fontId="5" fillId="0" borderId="17" applyBorder="0">
      <alignment horizontal="center" vertical="center" wrapText="1"/>
    </xf>
    <xf numFmtId="0" fontId="44" fillId="22" borderId="18" applyNumberFormat="0">
      <alignment vertical="center"/>
      <protection locked="0"/>
    </xf>
    <xf numFmtId="0" fontId="46" fillId="22" borderId="18" applyFont="0">
      <protection locked="0"/>
    </xf>
    <xf numFmtId="0" fontId="47" fillId="0" borderId="0" applyBorder="0">
      <alignment horizontal="left" vertical="top"/>
    </xf>
    <xf numFmtId="0" fontId="25" fillId="0" borderId="0">
      <alignment horizontal="left" wrapText="1"/>
    </xf>
    <xf numFmtId="0" fontId="25" fillId="33" borderId="3">
      <alignment horizontal="left" vertical="center" wrapText="1" indent="1"/>
    </xf>
    <xf numFmtId="0" fontId="25" fillId="34" borderId="11">
      <alignment horizontal="left" vertical="center" wrapText="1" indent="1"/>
    </xf>
    <xf numFmtId="0" fontId="31" fillId="34" borderId="11">
      <alignment horizontal="left" vertical="center" wrapText="1" indent="1"/>
    </xf>
    <xf numFmtId="171" fontId="25" fillId="21" borderId="3">
      <alignment vertical="center"/>
      <protection locked="0"/>
    </xf>
    <xf numFmtId="172" fontId="25" fillId="26" borderId="3">
      <alignment vertical="center"/>
    </xf>
    <xf numFmtId="0" fontId="5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7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52" fillId="0" borderId="0">
      <alignment vertical="center"/>
    </xf>
    <xf numFmtId="0" fontId="22" fillId="0" borderId="0" applyBorder="0">
      <alignment horizontal="left" vertical="center" wrapText="1"/>
    </xf>
    <xf numFmtId="0" fontId="25" fillId="0" borderId="11">
      <alignment horizontal="left" vertical="center" wrapText="1" indent="1"/>
    </xf>
    <xf numFmtId="49" fontId="6" fillId="0" borderId="0">
      <alignment horizontal="right" vertical="top" indent="1"/>
    </xf>
    <xf numFmtId="0" fontId="52" fillId="0" borderId="0">
      <alignment horizontal="right" vertical="center"/>
    </xf>
    <xf numFmtId="0" fontId="6" fillId="0" borderId="0">
      <alignment vertical="top"/>
    </xf>
    <xf numFmtId="0" fontId="25" fillId="0" borderId="11">
      <alignment horizontal="left" vertical="center" wrapText="1" indent="2"/>
    </xf>
    <xf numFmtId="0" fontId="31" fillId="0" borderId="11">
      <alignment horizontal="left" wrapText="1" indent="1"/>
    </xf>
    <xf numFmtId="175" fontId="29" fillId="0" borderId="0" applyFont="0" applyFill="0" applyBorder="0" applyProtection="0"/>
    <xf numFmtId="0" fontId="22" fillId="0" borderId="19">
      <alignment horizontal="left" vertical="center" wrapText="1" indent="1"/>
    </xf>
    <xf numFmtId="0" fontId="22" fillId="0" borderId="19">
      <alignment horizontal="left" vertical="center" wrapText="1" indent="1"/>
    </xf>
    <xf numFmtId="171" fontId="25" fillId="35" borderId="3">
      <alignment vertical="center"/>
    </xf>
    <xf numFmtId="172" fontId="25" fillId="35" borderId="3">
      <alignment vertical="center"/>
    </xf>
    <xf numFmtId="171" fontId="31" fillId="35" borderId="3" applyFont="0">
      <alignment vertical="center"/>
    </xf>
    <xf numFmtId="172" fontId="31" fillId="35" borderId="3" applyFont="0">
      <alignment vertical="center"/>
    </xf>
    <xf numFmtId="0" fontId="5" fillId="0" borderId="20" applyBorder="0">
      <alignment horizontal="right" vertical="center" wrapText="1"/>
    </xf>
    <xf numFmtId="40" fontId="53" fillId="36" borderId="0">
      <alignment horizontal="right"/>
    </xf>
    <xf numFmtId="0" fontId="54" fillId="36" borderId="0">
      <alignment horizontal="right"/>
    </xf>
    <xf numFmtId="0" fontId="55" fillId="36" borderId="21"/>
    <xf numFmtId="0" fontId="55" fillId="0" borderId="0" applyBorder="0">
      <alignment horizontal="centerContinuous"/>
    </xf>
    <xf numFmtId="0" fontId="56" fillId="0" borderId="0" applyBorder="0">
      <alignment horizontal="centerContinuous"/>
    </xf>
    <xf numFmtId="176" fontId="57" fillId="0" borderId="0" applyFont="0" applyFill="0" applyBorder="0" applyProtection="0">
      <alignment horizontal="center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>
      <alignment horizontal="left" vertical="top" wrapText="1"/>
    </xf>
    <xf numFmtId="171" fontId="25" fillId="37" borderId="3">
      <alignment vertical="center"/>
    </xf>
    <xf numFmtId="172" fontId="25" fillId="37" borderId="3">
      <alignment vertical="center"/>
    </xf>
    <xf numFmtId="0" fontId="58" fillId="0" borderId="16">
      <alignment horizontal="right" wrapText="1"/>
    </xf>
    <xf numFmtId="0" fontId="37" fillId="0" borderId="0">
      <alignment horizontal="left" vertical="center"/>
    </xf>
    <xf numFmtId="0" fontId="31" fillId="0" borderId="0">
      <alignment horizontal="left" vertical="center" wrapText="1"/>
    </xf>
    <xf numFmtId="0" fontId="31" fillId="0" borderId="11">
      <alignment horizontal="left" vertical="center" wrapText="1" indent="1"/>
    </xf>
    <xf numFmtId="0" fontId="59" fillId="0" borderId="0">
      <alignment horizontal="left" indent="1"/>
    </xf>
    <xf numFmtId="0" fontId="31" fillId="0" borderId="11">
      <alignment horizontal="left" vertical="center" wrapText="1" indent="1"/>
    </xf>
    <xf numFmtId="0" fontId="31" fillId="0" borderId="11">
      <alignment horizontal="left" vertical="center" wrapText="1" indent="1"/>
    </xf>
    <xf numFmtId="0" fontId="5" fillId="24" borderId="22" applyBorder="0" applyAlignment="0">
      <alignment horizontal="center" vertical="top"/>
    </xf>
    <xf numFmtId="0" fontId="13" fillId="0" borderId="0"/>
    <xf numFmtId="0" fontId="60" fillId="0" borderId="0"/>
    <xf numFmtId="171" fontId="61" fillId="38" borderId="3">
      <alignment vertical="center"/>
    </xf>
    <xf numFmtId="0" fontId="62" fillId="0" borderId="8">
      <alignment horizontal="right" vertical="center" wrapText="1"/>
    </xf>
    <xf numFmtId="49" fontId="31" fillId="0" borderId="0">
      <alignment horizontal="right" vertical="top"/>
    </xf>
    <xf numFmtId="0" fontId="31" fillId="0" borderId="0">
      <alignment horizontal="left" vertical="top" wrapText="1"/>
    </xf>
    <xf numFmtId="0" fontId="22" fillId="0" borderId="11">
      <alignment horizontal="left" vertical="center" wrapText="1" indent="1"/>
    </xf>
    <xf numFmtId="49" fontId="63" fillId="0" borderId="0"/>
    <xf numFmtId="0" fontId="25" fillId="21" borderId="0">
      <alignment horizontal="left" vertical="center" wrapText="1"/>
      <protection locked="0"/>
    </xf>
    <xf numFmtId="0" fontId="25" fillId="18" borderId="8">
      <alignment horizontal="left" vertical="center" wrapText="1"/>
      <protection locked="0"/>
    </xf>
    <xf numFmtId="166" fontId="64" fillId="39" borderId="0" applyNumberFormat="0">
      <alignment vertical="center"/>
    </xf>
    <xf numFmtId="166" fontId="65" fillId="22" borderId="0">
      <alignment vertical="center"/>
    </xf>
    <xf numFmtId="166" fontId="66" fillId="0" borderId="0"/>
    <xf numFmtId="166" fontId="31" fillId="0" borderId="0"/>
    <xf numFmtId="0" fontId="5" fillId="0" borderId="17" applyBorder="0">
      <alignment horizontal="center" vertical="top" wrapText="1"/>
    </xf>
    <xf numFmtId="0" fontId="58" fillId="0" borderId="16">
      <alignment horizontal="right" wrapText="1"/>
    </xf>
    <xf numFmtId="0" fontId="67" fillId="0" borderId="3">
      <alignment vertical="center" wrapText="1"/>
    </xf>
    <xf numFmtId="177" fontId="22" fillId="0" borderId="23" applyBorder="0">
      <alignment vertical="center"/>
    </xf>
    <xf numFmtId="178" fontId="22" fillId="0" borderId="23" applyFill="0" applyBorder="0">
      <alignment vertical="top"/>
    </xf>
  </cellStyleXfs>
  <cellXfs count="13">
    <xf numFmtId="0" fontId="0" fillId="0" borderId="0" xfId="0"/>
    <xf numFmtId="0" fontId="3" fillId="0" borderId="0" xfId="1" applyFont="1" applyAlignment="1">
      <alignment horizontal="left" vertical="top"/>
    </xf>
    <xf numFmtId="0" fontId="4" fillId="0" borderId="0" xfId="1" applyFont="1" applyAlignment="1"/>
    <xf numFmtId="0" fontId="6" fillId="0" borderId="0" xfId="2" quotePrefix="1" applyNumberFormat="1" applyFont="1" applyFill="1" applyAlignment="1">
      <alignment horizontal="left"/>
    </xf>
    <xf numFmtId="0" fontId="7" fillId="0" borderId="0" xfId="0" applyFont="1"/>
    <xf numFmtId="0" fontId="8" fillId="0" borderId="0" xfId="2" quotePrefix="1" applyFont="1" applyFill="1" applyAlignment="1">
      <alignment horizontal="left"/>
    </xf>
    <xf numFmtId="0" fontId="9" fillId="15" borderId="2" xfId="0" applyFont="1" applyFill="1" applyBorder="1" applyAlignment="1">
      <alignment horizontal="left" vertical="top"/>
    </xf>
    <xf numFmtId="0" fontId="10" fillId="15" borderId="0" xfId="1" applyFont="1" applyFill="1" applyAlignment="1"/>
    <xf numFmtId="0" fontId="11" fillId="0" borderId="0" xfId="0" applyFont="1" applyAlignment="1">
      <alignment horizontal="left" vertical="top"/>
    </xf>
    <xf numFmtId="14" fontId="11" fillId="0" borderId="0" xfId="0" applyNumberFormat="1" applyFont="1" applyAlignment="1">
      <alignment horizontal="left" vertical="top"/>
    </xf>
    <xf numFmtId="1" fontId="11" fillId="0" borderId="0" xfId="0" applyNumberFormat="1" applyFont="1" applyAlignment="1">
      <alignment horizontal="left" vertical="top"/>
    </xf>
    <xf numFmtId="164" fontId="11" fillId="0" borderId="0" xfId="0" applyNumberFormat="1" applyFont="1" applyAlignment="1">
      <alignment horizontal="right" vertical="top"/>
    </xf>
    <xf numFmtId="164" fontId="4" fillId="0" borderId="0" xfId="1" applyNumberFormat="1" applyFont="1" applyAlignment="1"/>
  </cellXfs>
  <cellStyles count="484">
    <cellStyle name=" 1" xfId="4" xr:uid="{00000000-0005-0000-0000-000000000000}"/>
    <cellStyle name="%" xfId="5" xr:uid="{00000000-0005-0000-0000-000001000000}"/>
    <cellStyle name="% 2" xfId="6" xr:uid="{00000000-0005-0000-0000-000002000000}"/>
    <cellStyle name="%_A2 Common National NHS &amp; Other" xfId="7" xr:uid="{00000000-0005-0000-0000-000003000000}"/>
    <cellStyle name="_ALB Draft accounts outturn &amp; funding reconciliation V3 " xfId="8" xr:uid="{00000000-0005-0000-0000-000004000000}"/>
    <cellStyle name="_Calc" xfId="9" xr:uid="{00000000-0005-0000-0000-000005000000}"/>
    <cellStyle name="_CalcBold" xfId="10" xr:uid="{00000000-0005-0000-0000-000006000000}"/>
    <cellStyle name="_CalcTotal" xfId="11" xr:uid="{00000000-0005-0000-0000-000007000000}"/>
    <cellStyle name="_Confirmation" xfId="12" xr:uid="{00000000-0005-0000-0000-000008000000}"/>
    <cellStyle name="_InputCY" xfId="13" xr:uid="{00000000-0005-0000-0000-000009000000}"/>
    <cellStyle name="_InputNewFT" xfId="14" xr:uid="{00000000-0005-0000-0000-00000A000000}"/>
    <cellStyle name="_InputPY" xfId="15" xr:uid="{00000000-0005-0000-0000-00000B000000}"/>
    <cellStyle name="_Maincode" xfId="16" xr:uid="{00000000-0005-0000-0000-00000C000000}"/>
    <cellStyle name="_No_Input" xfId="17" xr:uid="{00000000-0005-0000-0000-00000D000000}"/>
    <cellStyle name="_Note" xfId="18" xr:uid="{00000000-0005-0000-0000-00000E000000}"/>
    <cellStyle name="_Subcode" xfId="19" xr:uid="{00000000-0005-0000-0000-00000F000000}"/>
    <cellStyle name="_TextEntry" xfId="20" xr:uid="{00000000-0005-0000-0000-000010000000}"/>
    <cellStyle name="0,0_x000a__x000a_NA_x000a__x000a_" xfId="21" xr:uid="{00000000-0005-0000-0000-000011000000}"/>
    <cellStyle name="0,0_x000d__x000a_NA_x000d__x000a_" xfId="22" xr:uid="{00000000-0005-0000-0000-000012000000}"/>
    <cellStyle name="0,0_x000d__x000a_NA_x000d__x000a_ 2" xfId="23" xr:uid="{00000000-0005-0000-0000-000013000000}"/>
    <cellStyle name="20% - Accent1 2" xfId="24" xr:uid="{00000000-0005-0000-0000-000014000000}"/>
    <cellStyle name="20% - Accent1 2 2" xfId="25" xr:uid="{00000000-0005-0000-0000-000015000000}"/>
    <cellStyle name="20% - Accent1 3" xfId="26" xr:uid="{00000000-0005-0000-0000-000016000000}"/>
    <cellStyle name="20% - Accent1 4" xfId="27" xr:uid="{00000000-0005-0000-0000-000017000000}"/>
    <cellStyle name="20% - Accent1 5" xfId="28" xr:uid="{00000000-0005-0000-0000-000018000000}"/>
    <cellStyle name="20% - Accent2 2" xfId="29" xr:uid="{00000000-0005-0000-0000-000019000000}"/>
    <cellStyle name="20% - Accent2 2 2" xfId="30" xr:uid="{00000000-0005-0000-0000-00001A000000}"/>
    <cellStyle name="20% - Accent2 3" xfId="31" xr:uid="{00000000-0005-0000-0000-00001B000000}"/>
    <cellStyle name="20% - Accent2 4" xfId="32" xr:uid="{00000000-0005-0000-0000-00001C000000}"/>
    <cellStyle name="20% - Accent2 5" xfId="33" xr:uid="{00000000-0005-0000-0000-00001D000000}"/>
    <cellStyle name="20% - Accent3 2" xfId="34" xr:uid="{00000000-0005-0000-0000-00001E000000}"/>
    <cellStyle name="20% - Accent3 2 2" xfId="35" xr:uid="{00000000-0005-0000-0000-00001F000000}"/>
    <cellStyle name="20% - Accent3 3" xfId="36" xr:uid="{00000000-0005-0000-0000-000020000000}"/>
    <cellStyle name="20% - Accent3 4" xfId="37" xr:uid="{00000000-0005-0000-0000-000021000000}"/>
    <cellStyle name="20% - Accent3 5" xfId="38" xr:uid="{00000000-0005-0000-0000-000022000000}"/>
    <cellStyle name="20% - Accent4 2" xfId="39" xr:uid="{00000000-0005-0000-0000-000023000000}"/>
    <cellStyle name="20% - Accent4 2 2" xfId="40" xr:uid="{00000000-0005-0000-0000-000024000000}"/>
    <cellStyle name="20% - Accent4 3" xfId="41" xr:uid="{00000000-0005-0000-0000-000025000000}"/>
    <cellStyle name="20% - Accent4 4" xfId="42" xr:uid="{00000000-0005-0000-0000-000026000000}"/>
    <cellStyle name="20% - Accent4 5" xfId="43" xr:uid="{00000000-0005-0000-0000-000027000000}"/>
    <cellStyle name="20% - Accent5 2" xfId="44" xr:uid="{00000000-0005-0000-0000-000028000000}"/>
    <cellStyle name="20% - Accent5 2 2" xfId="45" xr:uid="{00000000-0005-0000-0000-000029000000}"/>
    <cellStyle name="20% - Accent5 3" xfId="46" xr:uid="{00000000-0005-0000-0000-00002A000000}"/>
    <cellStyle name="20% - Accent5 4" xfId="47" xr:uid="{00000000-0005-0000-0000-00002B000000}"/>
    <cellStyle name="20% - Accent5 5" xfId="48" xr:uid="{00000000-0005-0000-0000-00002C000000}"/>
    <cellStyle name="20% - Accent6 2" xfId="49" xr:uid="{00000000-0005-0000-0000-00002D000000}"/>
    <cellStyle name="20% - Accent6 2 2" xfId="50" xr:uid="{00000000-0005-0000-0000-00002E000000}"/>
    <cellStyle name="20% - Accent6 3" xfId="51" xr:uid="{00000000-0005-0000-0000-00002F000000}"/>
    <cellStyle name="20% - Accent6 4" xfId="52" xr:uid="{00000000-0005-0000-0000-000030000000}"/>
    <cellStyle name="20% - Accent6 5" xfId="53" xr:uid="{00000000-0005-0000-0000-000031000000}"/>
    <cellStyle name="40% - Accent1 2" xfId="54" xr:uid="{00000000-0005-0000-0000-000032000000}"/>
    <cellStyle name="40% - Accent1 2 2" xfId="55" xr:uid="{00000000-0005-0000-0000-000033000000}"/>
    <cellStyle name="40% - Accent1 3" xfId="56" xr:uid="{00000000-0005-0000-0000-000034000000}"/>
    <cellStyle name="40% - Accent1 4" xfId="57" xr:uid="{00000000-0005-0000-0000-000035000000}"/>
    <cellStyle name="40% - Accent1 5" xfId="58" xr:uid="{00000000-0005-0000-0000-000036000000}"/>
    <cellStyle name="40% - Accent2 2" xfId="59" xr:uid="{00000000-0005-0000-0000-000037000000}"/>
    <cellStyle name="40% - Accent2 2 2" xfId="60" xr:uid="{00000000-0005-0000-0000-000038000000}"/>
    <cellStyle name="40% - Accent2 3" xfId="61" xr:uid="{00000000-0005-0000-0000-000039000000}"/>
    <cellStyle name="40% - Accent2 4" xfId="62" xr:uid="{00000000-0005-0000-0000-00003A000000}"/>
    <cellStyle name="40% - Accent2 5" xfId="63" xr:uid="{00000000-0005-0000-0000-00003B000000}"/>
    <cellStyle name="40% - Accent3 2" xfId="64" xr:uid="{00000000-0005-0000-0000-00003C000000}"/>
    <cellStyle name="40% - Accent3 2 2" xfId="65" xr:uid="{00000000-0005-0000-0000-00003D000000}"/>
    <cellStyle name="40% - Accent3 3" xfId="66" xr:uid="{00000000-0005-0000-0000-00003E000000}"/>
    <cellStyle name="40% - Accent3 4" xfId="67" xr:uid="{00000000-0005-0000-0000-00003F000000}"/>
    <cellStyle name="40% - Accent3 5" xfId="68" xr:uid="{00000000-0005-0000-0000-000040000000}"/>
    <cellStyle name="40% - Accent4 2" xfId="69" xr:uid="{00000000-0005-0000-0000-000041000000}"/>
    <cellStyle name="40% - Accent4 2 2" xfId="70" xr:uid="{00000000-0005-0000-0000-000042000000}"/>
    <cellStyle name="40% - Accent4 3" xfId="71" xr:uid="{00000000-0005-0000-0000-000043000000}"/>
    <cellStyle name="40% - Accent4 4" xfId="72" xr:uid="{00000000-0005-0000-0000-000044000000}"/>
    <cellStyle name="40% - Accent4 5" xfId="73" xr:uid="{00000000-0005-0000-0000-000045000000}"/>
    <cellStyle name="40% - Accent5 2" xfId="74" xr:uid="{00000000-0005-0000-0000-000046000000}"/>
    <cellStyle name="40% - Accent5 2 2" xfId="75" xr:uid="{00000000-0005-0000-0000-000047000000}"/>
    <cellStyle name="40% - Accent5 3" xfId="76" xr:uid="{00000000-0005-0000-0000-000048000000}"/>
    <cellStyle name="40% - Accent5 4" xfId="77" xr:uid="{00000000-0005-0000-0000-000049000000}"/>
    <cellStyle name="40% - Accent5 5" xfId="78" xr:uid="{00000000-0005-0000-0000-00004A000000}"/>
    <cellStyle name="40% - Accent6 2" xfId="79" xr:uid="{00000000-0005-0000-0000-00004B000000}"/>
    <cellStyle name="40% - Accent6 2 2" xfId="80" xr:uid="{00000000-0005-0000-0000-00004C000000}"/>
    <cellStyle name="40% - Accent6 3" xfId="81" xr:uid="{00000000-0005-0000-0000-00004D000000}"/>
    <cellStyle name="40% - Accent6 4" xfId="82" xr:uid="{00000000-0005-0000-0000-00004E000000}"/>
    <cellStyle name="40% - Accent6 5" xfId="83" xr:uid="{00000000-0005-0000-0000-00004F000000}"/>
    <cellStyle name="BusWHead" xfId="84" xr:uid="{00000000-0005-0000-0000-000050000000}"/>
    <cellStyle name="BusWTot" xfId="85" xr:uid="{00000000-0005-0000-0000-000051000000}"/>
    <cellStyle name="Calc" xfId="86" xr:uid="{00000000-0005-0000-0000-000052000000}"/>
    <cellStyle name="Calc - Blue" xfId="87" xr:uid="{00000000-0005-0000-0000-000053000000}"/>
    <cellStyle name="Calc - Grey" xfId="88" xr:uid="{00000000-0005-0000-0000-000054000000}"/>
    <cellStyle name="Calc - White" xfId="89" xr:uid="{00000000-0005-0000-0000-000055000000}"/>
    <cellStyle name="Calculated Field" xfId="90" xr:uid="{00000000-0005-0000-0000-000056000000}"/>
    <cellStyle name="CodeHeading" xfId="91" xr:uid="{00000000-0005-0000-0000-000057000000}"/>
    <cellStyle name="ColHeader" xfId="92" xr:uid="{00000000-0005-0000-0000-000058000000}"/>
    <cellStyle name="ColHeaderFOT" xfId="93" xr:uid="{00000000-0005-0000-0000-000059000000}"/>
    <cellStyle name="Comma 2" xfId="94" xr:uid="{00000000-0005-0000-0000-00005A000000}"/>
    <cellStyle name="Comma 2 2" xfId="95" xr:uid="{00000000-0005-0000-0000-00005B000000}"/>
    <cellStyle name="Comma 2 2 2" xfId="96" xr:uid="{00000000-0005-0000-0000-00005C000000}"/>
    <cellStyle name="Comma 2 3" xfId="97" xr:uid="{00000000-0005-0000-0000-00005D000000}"/>
    <cellStyle name="Comma 2 3 2" xfId="98" xr:uid="{00000000-0005-0000-0000-00005E000000}"/>
    <cellStyle name="Comma 2 4" xfId="99" xr:uid="{00000000-0005-0000-0000-00005F000000}"/>
    <cellStyle name="Comma 2 5" xfId="100" xr:uid="{00000000-0005-0000-0000-000060000000}"/>
    <cellStyle name="Comma 3" xfId="101" xr:uid="{00000000-0005-0000-0000-000061000000}"/>
    <cellStyle name="Comma 3 2" xfId="102" xr:uid="{00000000-0005-0000-0000-000062000000}"/>
    <cellStyle name="Comma 3 2 2" xfId="103" xr:uid="{00000000-0005-0000-0000-000063000000}"/>
    <cellStyle name="Comma 3 3" xfId="104" xr:uid="{00000000-0005-0000-0000-000064000000}"/>
    <cellStyle name="Comma 4" xfId="105" xr:uid="{00000000-0005-0000-0000-000065000000}"/>
    <cellStyle name="Comma 5" xfId="106" xr:uid="{00000000-0005-0000-0000-000066000000}"/>
    <cellStyle name="CoverTextNotes" xfId="107" xr:uid="{00000000-0005-0000-0000-000067000000}"/>
    <cellStyle name="Currency [0] 2" xfId="108" xr:uid="{00000000-0005-0000-0000-000068000000}"/>
    <cellStyle name="Currency [0] 2 2" xfId="109" xr:uid="{00000000-0005-0000-0000-000069000000}"/>
    <cellStyle name="Currency [0] 2 2 2" xfId="110" xr:uid="{00000000-0005-0000-0000-00006A000000}"/>
    <cellStyle name="Currency [0] 2 3" xfId="111" xr:uid="{00000000-0005-0000-0000-00006B000000}"/>
    <cellStyle name="Currency 2" xfId="112" xr:uid="{00000000-0005-0000-0000-00006C000000}"/>
    <cellStyle name="DataEntry" xfId="113" xr:uid="{00000000-0005-0000-0000-00006D000000}"/>
    <cellStyle name="DataEntry 2" xfId="114" xr:uid="{00000000-0005-0000-0000-00006E000000}"/>
    <cellStyle name="DataEntryDH_FT" xfId="115" xr:uid="{00000000-0005-0000-0000-00006F000000}"/>
    <cellStyle name="DataEntryHEE" xfId="116" xr:uid="{00000000-0005-0000-0000-000070000000}"/>
    <cellStyle name="DataEntryHEE 2" xfId="117" xr:uid="{00000000-0005-0000-0000-000071000000}"/>
    <cellStyle name="DELETE" xfId="118" xr:uid="{00000000-0005-0000-0000-000072000000}"/>
    <cellStyle name="DHCoreDataEntry" xfId="119" xr:uid="{00000000-0005-0000-0000-000073000000}"/>
    <cellStyle name="DHCoreDataEntry 2" xfId="120" xr:uid="{00000000-0005-0000-0000-000074000000}"/>
    <cellStyle name="DN" xfId="121" xr:uid="{00000000-0005-0000-0000-000075000000}"/>
    <cellStyle name="Exception" xfId="122" xr:uid="{00000000-0005-0000-0000-000076000000}"/>
    <cellStyle name="Explanation" xfId="123" xr:uid="{00000000-0005-0000-0000-000077000000}"/>
    <cellStyle name="Explanation 2" xfId="124" xr:uid="{00000000-0005-0000-0000-000078000000}"/>
    <cellStyle name="Finance" xfId="125" xr:uid="{00000000-0005-0000-0000-000079000000}"/>
    <cellStyle name="Finance 2" xfId="126" xr:uid="{00000000-0005-0000-0000-00007A000000}"/>
    <cellStyle name="Followed Hyperlink 2" xfId="127" xr:uid="{00000000-0005-0000-0000-00007B000000}"/>
    <cellStyle name="Formla" xfId="128" xr:uid="{00000000-0005-0000-0000-00007C000000}"/>
    <cellStyle name="Formla 2" xfId="129" xr:uid="{00000000-0005-0000-0000-00007D000000}"/>
    <cellStyle name="FormlaBold" xfId="130" xr:uid="{00000000-0005-0000-0000-00007E000000}"/>
    <cellStyle name="FormlaBold 2" xfId="131" xr:uid="{00000000-0005-0000-0000-00007F000000}"/>
    <cellStyle name="FOT" xfId="132" xr:uid="{00000000-0005-0000-0000-000080000000}"/>
    <cellStyle name="FOT 2" xfId="133" xr:uid="{00000000-0005-0000-0000-000081000000}"/>
    <cellStyle name="FOT_CF" xfId="134" xr:uid="{00000000-0005-0000-0000-000082000000}"/>
    <cellStyle name="FOTdataEntry" xfId="135" xr:uid="{00000000-0005-0000-0000-000083000000}"/>
    <cellStyle name="FOTdataEntry 2" xfId="136" xr:uid="{00000000-0005-0000-0000-000084000000}"/>
    <cellStyle name="FTDataEntry" xfId="137" xr:uid="{00000000-0005-0000-0000-000085000000}"/>
    <cellStyle name="FTDataEntry 2" xfId="138" xr:uid="{00000000-0005-0000-0000-000086000000}"/>
    <cellStyle name="Greyed" xfId="139" xr:uid="{00000000-0005-0000-0000-000087000000}"/>
    <cellStyle name="Greyed out" xfId="140" xr:uid="{00000000-0005-0000-0000-000088000000}"/>
    <cellStyle name="GreyedBold" xfId="141" xr:uid="{00000000-0005-0000-0000-000089000000}"/>
    <cellStyle name="GreyedForNow" xfId="142" xr:uid="{00000000-0005-0000-0000-00008A000000}"/>
    <cellStyle name="H1" xfId="143" xr:uid="{00000000-0005-0000-0000-00008B000000}"/>
    <cellStyle name="H2" xfId="144" xr:uid="{00000000-0005-0000-0000-00008C000000}"/>
    <cellStyle name="H3" xfId="145" xr:uid="{00000000-0005-0000-0000-00008D000000}"/>
    <cellStyle name="H3Bold" xfId="146" xr:uid="{00000000-0005-0000-0000-00008E000000}"/>
    <cellStyle name="Header0" xfId="147" xr:uid="{00000000-0005-0000-0000-00008F000000}"/>
    <cellStyle name="Hyperlink 2" xfId="148" xr:uid="{00000000-0005-0000-0000-000090000000}"/>
    <cellStyle name="Hyperlink 2 2" xfId="149" xr:uid="{00000000-0005-0000-0000-000091000000}"/>
    <cellStyle name="Hyperlink 2 3" xfId="150" xr:uid="{00000000-0005-0000-0000-000092000000}"/>
    <cellStyle name="Hyperlink 3" xfId="151" xr:uid="{00000000-0005-0000-0000-000093000000}"/>
    <cellStyle name="Hyperlink 3 2" xfId="152" xr:uid="{00000000-0005-0000-0000-000094000000}"/>
    <cellStyle name="Hyperlink 4" xfId="153" xr:uid="{00000000-0005-0000-0000-000095000000}"/>
    <cellStyle name="Hyperlink 5" xfId="154" xr:uid="{00000000-0005-0000-0000-000096000000}"/>
    <cellStyle name="Hyperlink 6" xfId="155" xr:uid="{00000000-0005-0000-0000-000097000000}"/>
    <cellStyle name="IndentedPlain" xfId="156" xr:uid="{00000000-0005-0000-0000-000098000000}"/>
    <cellStyle name="Input 1" xfId="157" xr:uid="{00000000-0005-0000-0000-000099000000}"/>
    <cellStyle name="Input 2" xfId="158" xr:uid="{00000000-0005-0000-0000-00009A000000}"/>
    <cellStyle name="Input Cell" xfId="159" xr:uid="{00000000-0005-0000-0000-00009B000000}"/>
    <cellStyle name="LADataEntry" xfId="160" xr:uid="{00000000-0005-0000-0000-00009C000000}"/>
    <cellStyle name="LADataEntry 2" xfId="161" xr:uid="{00000000-0005-0000-0000-00009D000000}"/>
    <cellStyle name="Large" xfId="162" xr:uid="{00000000-0005-0000-0000-00009E000000}"/>
    <cellStyle name="MainCode" xfId="163" xr:uid="{00000000-0005-0000-0000-00009F000000}"/>
    <cellStyle name="Mid_Centred" xfId="164" xr:uid="{00000000-0005-0000-0000-0000A0000000}"/>
    <cellStyle name="Named Range" xfId="165" xr:uid="{00000000-0005-0000-0000-0000A1000000}"/>
    <cellStyle name="Named Range Cells" xfId="166" xr:uid="{00000000-0005-0000-0000-0000A2000000}"/>
    <cellStyle name="Named Range Tag" xfId="167" xr:uid="{00000000-0005-0000-0000-0000A3000000}"/>
    <cellStyle name="NB" xfId="168" xr:uid="{00000000-0005-0000-0000-0000A4000000}"/>
    <cellStyle name="NewColHead" xfId="169" xr:uid="{00000000-0005-0000-0000-0000A5000000}"/>
    <cellStyle name="NewNoteItem" xfId="170" xr:uid="{00000000-0005-0000-0000-0000A6000000}"/>
    <cellStyle name="NewSectSubTotal" xfId="171" xr:uid="{00000000-0005-0000-0000-0000A7000000}"/>
    <cellStyle name="NHSEDataEntry" xfId="172" xr:uid="{00000000-0005-0000-0000-0000A8000000}"/>
    <cellStyle name="NHSEDataEntry 2" xfId="173" xr:uid="{00000000-0005-0000-0000-0000A9000000}"/>
    <cellStyle name="Normal" xfId="0" builtinId="0"/>
    <cellStyle name="Normal 10" xfId="174" xr:uid="{00000000-0005-0000-0000-0000AB000000}"/>
    <cellStyle name="Normal 10 2" xfId="175" xr:uid="{00000000-0005-0000-0000-0000AC000000}"/>
    <cellStyle name="Normal 11" xfId="176" xr:uid="{00000000-0005-0000-0000-0000AD000000}"/>
    <cellStyle name="Normal 11 2" xfId="177" xr:uid="{00000000-0005-0000-0000-0000AE000000}"/>
    <cellStyle name="Normal 11 2 2" xfId="178" xr:uid="{00000000-0005-0000-0000-0000AF000000}"/>
    <cellStyle name="Normal 11 3" xfId="179" xr:uid="{00000000-0005-0000-0000-0000B0000000}"/>
    <cellStyle name="Normal 11 3 2" xfId="180" xr:uid="{00000000-0005-0000-0000-0000B1000000}"/>
    <cellStyle name="Normal 11 4" xfId="181" xr:uid="{00000000-0005-0000-0000-0000B2000000}"/>
    <cellStyle name="Normal 11 4 2" xfId="182" xr:uid="{00000000-0005-0000-0000-0000B3000000}"/>
    <cellStyle name="Normal 11 5" xfId="183" xr:uid="{00000000-0005-0000-0000-0000B4000000}"/>
    <cellStyle name="Normal 11 5 2" xfId="184" xr:uid="{00000000-0005-0000-0000-0000B5000000}"/>
    <cellStyle name="Normal 11 6" xfId="185" xr:uid="{00000000-0005-0000-0000-0000B6000000}"/>
    <cellStyle name="Normal 11 6 2" xfId="186" xr:uid="{00000000-0005-0000-0000-0000B7000000}"/>
    <cellStyle name="Normal 11 7" xfId="187" xr:uid="{00000000-0005-0000-0000-0000B8000000}"/>
    <cellStyle name="Normal 12" xfId="188" xr:uid="{00000000-0005-0000-0000-0000B9000000}"/>
    <cellStyle name="Normal 12 2" xfId="189" xr:uid="{00000000-0005-0000-0000-0000BA000000}"/>
    <cellStyle name="Normal 12 2 2" xfId="190" xr:uid="{00000000-0005-0000-0000-0000BB000000}"/>
    <cellStyle name="Normal 12 3" xfId="191" xr:uid="{00000000-0005-0000-0000-0000BC000000}"/>
    <cellStyle name="Normal 12 3 2" xfId="192" xr:uid="{00000000-0005-0000-0000-0000BD000000}"/>
    <cellStyle name="Normal 12 4" xfId="193" xr:uid="{00000000-0005-0000-0000-0000BE000000}"/>
    <cellStyle name="Normal 12 4 2" xfId="194" xr:uid="{00000000-0005-0000-0000-0000BF000000}"/>
    <cellStyle name="Normal 12 5" xfId="195" xr:uid="{00000000-0005-0000-0000-0000C0000000}"/>
    <cellStyle name="Normal 12 5 2" xfId="196" xr:uid="{00000000-0005-0000-0000-0000C1000000}"/>
    <cellStyle name="Normal 12 6" xfId="197" xr:uid="{00000000-0005-0000-0000-0000C2000000}"/>
    <cellStyle name="Normal 12 6 2" xfId="198" xr:uid="{00000000-0005-0000-0000-0000C3000000}"/>
    <cellStyle name="Normal 12 7" xfId="199" xr:uid="{00000000-0005-0000-0000-0000C4000000}"/>
    <cellStyle name="Normal 13" xfId="200" xr:uid="{00000000-0005-0000-0000-0000C5000000}"/>
    <cellStyle name="Normal 13 2" xfId="201" xr:uid="{00000000-0005-0000-0000-0000C6000000}"/>
    <cellStyle name="Normal 13 2 2" xfId="202" xr:uid="{00000000-0005-0000-0000-0000C7000000}"/>
    <cellStyle name="Normal 13 3" xfId="203" xr:uid="{00000000-0005-0000-0000-0000C8000000}"/>
    <cellStyle name="Normal 13 3 2" xfId="204" xr:uid="{00000000-0005-0000-0000-0000C9000000}"/>
    <cellStyle name="Normal 13 4" xfId="205" xr:uid="{00000000-0005-0000-0000-0000CA000000}"/>
    <cellStyle name="Normal 13 4 2" xfId="206" xr:uid="{00000000-0005-0000-0000-0000CB000000}"/>
    <cellStyle name="Normal 13 5" xfId="207" xr:uid="{00000000-0005-0000-0000-0000CC000000}"/>
    <cellStyle name="Normal 13 5 2" xfId="208" xr:uid="{00000000-0005-0000-0000-0000CD000000}"/>
    <cellStyle name="Normal 13 6" xfId="209" xr:uid="{00000000-0005-0000-0000-0000CE000000}"/>
    <cellStyle name="Normal 13 6 2" xfId="210" xr:uid="{00000000-0005-0000-0000-0000CF000000}"/>
    <cellStyle name="Normal 13 7" xfId="211" xr:uid="{00000000-0005-0000-0000-0000D0000000}"/>
    <cellStyle name="Normal 13 8" xfId="212" xr:uid="{00000000-0005-0000-0000-0000D1000000}"/>
    <cellStyle name="Normal 13 9" xfId="213" xr:uid="{00000000-0005-0000-0000-0000D2000000}"/>
    <cellStyle name="Normal 14" xfId="214" xr:uid="{00000000-0005-0000-0000-0000D3000000}"/>
    <cellStyle name="Normal 14 2" xfId="215" xr:uid="{00000000-0005-0000-0000-0000D4000000}"/>
    <cellStyle name="Normal 14 3" xfId="216" xr:uid="{00000000-0005-0000-0000-0000D5000000}"/>
    <cellStyle name="Normal 15" xfId="217" xr:uid="{00000000-0005-0000-0000-0000D6000000}"/>
    <cellStyle name="Normal 15 2" xfId="218" xr:uid="{00000000-0005-0000-0000-0000D7000000}"/>
    <cellStyle name="Normal 15 2 2" xfId="219" xr:uid="{00000000-0005-0000-0000-0000D8000000}"/>
    <cellStyle name="Normal 15 3" xfId="220" xr:uid="{00000000-0005-0000-0000-0000D9000000}"/>
    <cellStyle name="Normal 15 3 2" xfId="221" xr:uid="{00000000-0005-0000-0000-0000DA000000}"/>
    <cellStyle name="Normal 15 4" xfId="222" xr:uid="{00000000-0005-0000-0000-0000DB000000}"/>
    <cellStyle name="Normal 15 4 2" xfId="223" xr:uid="{00000000-0005-0000-0000-0000DC000000}"/>
    <cellStyle name="Normal 15 5" xfId="224" xr:uid="{00000000-0005-0000-0000-0000DD000000}"/>
    <cellStyle name="Normal 15 5 2" xfId="225" xr:uid="{00000000-0005-0000-0000-0000DE000000}"/>
    <cellStyle name="Normal 15 6" xfId="226" xr:uid="{00000000-0005-0000-0000-0000DF000000}"/>
    <cellStyle name="Normal 15 6 2" xfId="227" xr:uid="{00000000-0005-0000-0000-0000E0000000}"/>
    <cellStyle name="Normal 15 7" xfId="228" xr:uid="{00000000-0005-0000-0000-0000E1000000}"/>
    <cellStyle name="Normal 16" xfId="229" xr:uid="{00000000-0005-0000-0000-0000E2000000}"/>
    <cellStyle name="Normal 16 2" xfId="230" xr:uid="{00000000-0005-0000-0000-0000E3000000}"/>
    <cellStyle name="Normal 16 2 2" xfId="231" xr:uid="{00000000-0005-0000-0000-0000E4000000}"/>
    <cellStyle name="Normal 16 3" xfId="232" xr:uid="{00000000-0005-0000-0000-0000E5000000}"/>
    <cellStyle name="Normal 16 3 2" xfId="233" xr:uid="{00000000-0005-0000-0000-0000E6000000}"/>
    <cellStyle name="Normal 16 4" xfId="234" xr:uid="{00000000-0005-0000-0000-0000E7000000}"/>
    <cellStyle name="Normal 16 4 2" xfId="235" xr:uid="{00000000-0005-0000-0000-0000E8000000}"/>
    <cellStyle name="Normal 16 5" xfId="236" xr:uid="{00000000-0005-0000-0000-0000E9000000}"/>
    <cellStyle name="Normal 16 5 2" xfId="237" xr:uid="{00000000-0005-0000-0000-0000EA000000}"/>
    <cellStyle name="Normal 16 6" xfId="238" xr:uid="{00000000-0005-0000-0000-0000EB000000}"/>
    <cellStyle name="Normal 16 6 2" xfId="239" xr:uid="{00000000-0005-0000-0000-0000EC000000}"/>
    <cellStyle name="Normal 16 7" xfId="240" xr:uid="{00000000-0005-0000-0000-0000ED000000}"/>
    <cellStyle name="Normal 17" xfId="241" xr:uid="{00000000-0005-0000-0000-0000EE000000}"/>
    <cellStyle name="Normal 17 2" xfId="242" xr:uid="{00000000-0005-0000-0000-0000EF000000}"/>
    <cellStyle name="Normal 18" xfId="243" xr:uid="{00000000-0005-0000-0000-0000F0000000}"/>
    <cellStyle name="Normal 19" xfId="244" xr:uid="{00000000-0005-0000-0000-0000F1000000}"/>
    <cellStyle name="Normal 2" xfId="245" xr:uid="{00000000-0005-0000-0000-0000F2000000}"/>
    <cellStyle name="Normal 2 2" xfId="2" xr:uid="{00000000-0005-0000-0000-0000F3000000}"/>
    <cellStyle name="Normal 2 3" xfId="246" xr:uid="{00000000-0005-0000-0000-0000F4000000}"/>
    <cellStyle name="Normal 2 4" xfId="1" xr:uid="{00000000-0005-0000-0000-0000F5000000}"/>
    <cellStyle name="Normal 2 4 2" xfId="247" xr:uid="{00000000-0005-0000-0000-0000F6000000}"/>
    <cellStyle name="Normal 2 5" xfId="248" xr:uid="{00000000-0005-0000-0000-0000F7000000}"/>
    <cellStyle name="Normal 2 6" xfId="249" xr:uid="{00000000-0005-0000-0000-0000F8000000}"/>
    <cellStyle name="Normal 20" xfId="250" xr:uid="{00000000-0005-0000-0000-0000F9000000}"/>
    <cellStyle name="Normal 21" xfId="251" xr:uid="{00000000-0005-0000-0000-0000FA000000}"/>
    <cellStyle name="Normal 21 2" xfId="252" xr:uid="{00000000-0005-0000-0000-0000FB000000}"/>
    <cellStyle name="Normal 22" xfId="253" xr:uid="{00000000-0005-0000-0000-0000FC000000}"/>
    <cellStyle name="Normal 22 2" xfId="254" xr:uid="{00000000-0005-0000-0000-0000FD000000}"/>
    <cellStyle name="Normal 23" xfId="255" xr:uid="{00000000-0005-0000-0000-0000FE000000}"/>
    <cellStyle name="Normal 24" xfId="256" xr:uid="{00000000-0005-0000-0000-0000FF000000}"/>
    <cellStyle name="Normal 24 2" xfId="257" xr:uid="{00000000-0005-0000-0000-000000010000}"/>
    <cellStyle name="Normal 25" xfId="258" xr:uid="{00000000-0005-0000-0000-000001010000}"/>
    <cellStyle name="Normal 25 2" xfId="259" xr:uid="{00000000-0005-0000-0000-000002010000}"/>
    <cellStyle name="Normal 26" xfId="260" xr:uid="{00000000-0005-0000-0000-000003010000}"/>
    <cellStyle name="Normal 26 2" xfId="261" xr:uid="{00000000-0005-0000-0000-000004010000}"/>
    <cellStyle name="Normal 27" xfId="262" xr:uid="{00000000-0005-0000-0000-000005010000}"/>
    <cellStyle name="Normal 27 2" xfId="263" xr:uid="{00000000-0005-0000-0000-000006010000}"/>
    <cellStyle name="Normal 28" xfId="264" xr:uid="{00000000-0005-0000-0000-000007010000}"/>
    <cellStyle name="Normal 28 2" xfId="265" xr:uid="{00000000-0005-0000-0000-000008010000}"/>
    <cellStyle name="Normal 29" xfId="266" xr:uid="{00000000-0005-0000-0000-000009010000}"/>
    <cellStyle name="Normal 29 2" xfId="267" xr:uid="{00000000-0005-0000-0000-00000A010000}"/>
    <cellStyle name="Normal 3" xfId="3" xr:uid="{00000000-0005-0000-0000-00000B010000}"/>
    <cellStyle name="Normal 3 2" xfId="268" xr:uid="{00000000-0005-0000-0000-00000C010000}"/>
    <cellStyle name="Normal 3 2 2" xfId="269" xr:uid="{00000000-0005-0000-0000-00000D010000}"/>
    <cellStyle name="Normal 3 2 2 2" xfId="270" xr:uid="{00000000-0005-0000-0000-00000E010000}"/>
    <cellStyle name="Normal 3 2 3" xfId="271" xr:uid="{00000000-0005-0000-0000-00000F010000}"/>
    <cellStyle name="Normal 3 3" xfId="272" xr:uid="{00000000-0005-0000-0000-000010010000}"/>
    <cellStyle name="Normal 3 3 2" xfId="273" xr:uid="{00000000-0005-0000-0000-000011010000}"/>
    <cellStyle name="Normal 3 4" xfId="274" xr:uid="{00000000-0005-0000-0000-000012010000}"/>
    <cellStyle name="Normal 3 5" xfId="275" xr:uid="{00000000-0005-0000-0000-000013010000}"/>
    <cellStyle name="Normal 3 6" xfId="276" xr:uid="{00000000-0005-0000-0000-000014010000}"/>
    <cellStyle name="Normal 30" xfId="277" xr:uid="{00000000-0005-0000-0000-000015010000}"/>
    <cellStyle name="Normal 4" xfId="278" xr:uid="{00000000-0005-0000-0000-000016010000}"/>
    <cellStyle name="Normal 4 2" xfId="279" xr:uid="{00000000-0005-0000-0000-000017010000}"/>
    <cellStyle name="Normal 4 2 2" xfId="280" xr:uid="{00000000-0005-0000-0000-000018010000}"/>
    <cellStyle name="Normal 4 3" xfId="281" xr:uid="{00000000-0005-0000-0000-000019010000}"/>
    <cellStyle name="Normal 5" xfId="282" xr:uid="{00000000-0005-0000-0000-00001A010000}"/>
    <cellStyle name="Normal 5 2" xfId="283" xr:uid="{00000000-0005-0000-0000-00001B010000}"/>
    <cellStyle name="Normal 5 2 2" xfId="284" xr:uid="{00000000-0005-0000-0000-00001C010000}"/>
    <cellStyle name="Normal 5 2 2 2" xfId="285" xr:uid="{00000000-0005-0000-0000-00001D010000}"/>
    <cellStyle name="Normal 5 2 3" xfId="286" xr:uid="{00000000-0005-0000-0000-00001E010000}"/>
    <cellStyle name="Normal 5 3" xfId="287" xr:uid="{00000000-0005-0000-0000-00001F010000}"/>
    <cellStyle name="Normal 5 3 2" xfId="288" xr:uid="{00000000-0005-0000-0000-000020010000}"/>
    <cellStyle name="Normal 5 4" xfId="289" xr:uid="{00000000-0005-0000-0000-000021010000}"/>
    <cellStyle name="Normal 5 5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 2 2 2" xfId="294" xr:uid="{00000000-0005-0000-0000-000026010000}"/>
    <cellStyle name="Normal 6 2 3" xfId="295" xr:uid="{00000000-0005-0000-0000-000027010000}"/>
    <cellStyle name="Normal 6 2 4" xfId="296" xr:uid="{00000000-0005-0000-0000-000028010000}"/>
    <cellStyle name="Normal 6 3" xfId="297" xr:uid="{00000000-0005-0000-0000-000029010000}"/>
    <cellStyle name="Normal 6 3 2" xfId="298" xr:uid="{00000000-0005-0000-0000-00002A010000}"/>
    <cellStyle name="Normal 6 4" xfId="299" xr:uid="{00000000-0005-0000-0000-00002B010000}"/>
    <cellStyle name="Normal 7" xfId="300" xr:uid="{00000000-0005-0000-0000-00002C010000}"/>
    <cellStyle name="Normal 7 2" xfId="301" xr:uid="{00000000-0005-0000-0000-00002D010000}"/>
    <cellStyle name="Normal 7 2 2" xfId="302" xr:uid="{00000000-0005-0000-0000-00002E010000}"/>
    <cellStyle name="Normal 7 2 2 2" xfId="303" xr:uid="{00000000-0005-0000-0000-00002F010000}"/>
    <cellStyle name="Normal 7 2 3" xfId="304" xr:uid="{00000000-0005-0000-0000-000030010000}"/>
    <cellStyle name="Normal 7 3" xfId="305" xr:uid="{00000000-0005-0000-0000-000031010000}"/>
    <cellStyle name="Normal 7 3 2" xfId="306" xr:uid="{00000000-0005-0000-0000-000032010000}"/>
    <cellStyle name="Normal 7 4" xfId="307" xr:uid="{00000000-0005-0000-0000-000033010000}"/>
    <cellStyle name="Normal 7 5" xfId="308" xr:uid="{00000000-0005-0000-0000-000034010000}"/>
    <cellStyle name="Normal 7 6" xfId="309" xr:uid="{00000000-0005-0000-0000-000035010000}"/>
    <cellStyle name="Normal 8" xfId="310" xr:uid="{00000000-0005-0000-0000-000036010000}"/>
    <cellStyle name="Normal 8 2" xfId="311" xr:uid="{00000000-0005-0000-0000-000037010000}"/>
    <cellStyle name="Normal 9" xfId="312" xr:uid="{00000000-0005-0000-0000-000038010000}"/>
    <cellStyle name="Note 2" xfId="313" xr:uid="{00000000-0005-0000-0000-000039010000}"/>
    <cellStyle name="Note 2 2" xfId="314" xr:uid="{00000000-0005-0000-0000-00003A010000}"/>
    <cellStyle name="Note 3" xfId="315" xr:uid="{00000000-0005-0000-0000-00003B010000}"/>
    <cellStyle name="Note 3 2" xfId="316" xr:uid="{00000000-0005-0000-0000-00003C010000}"/>
    <cellStyle name="Note 4" xfId="317" xr:uid="{00000000-0005-0000-0000-00003D010000}"/>
    <cellStyle name="Note 5" xfId="318" xr:uid="{00000000-0005-0000-0000-00003E010000}"/>
    <cellStyle name="Note 6" xfId="319" xr:uid="{00000000-0005-0000-0000-00003F010000}"/>
    <cellStyle name="Note 7" xfId="320" xr:uid="{00000000-0005-0000-0000-000040010000}"/>
    <cellStyle name="NoteDescrRef" xfId="321" xr:uid="{00000000-0005-0000-0000-000041010000}"/>
    <cellStyle name="NoteHeading" xfId="322" xr:uid="{00000000-0005-0000-0000-000042010000}"/>
    <cellStyle name="NoteItem" xfId="323" xr:uid="{00000000-0005-0000-0000-000043010000}"/>
    <cellStyle name="NoteNum" xfId="324" xr:uid="{00000000-0005-0000-0000-000044010000}"/>
    <cellStyle name="NoteNumRef" xfId="325" xr:uid="{00000000-0005-0000-0000-000045010000}"/>
    <cellStyle name="NoteSection" xfId="326" xr:uid="{00000000-0005-0000-0000-000046010000}"/>
    <cellStyle name="NoteSubItem" xfId="327" xr:uid="{00000000-0005-0000-0000-000047010000}"/>
    <cellStyle name="NoteSubTotal" xfId="328" xr:uid="{00000000-0005-0000-0000-000048010000}"/>
    <cellStyle name="NumResAccts" xfId="329" xr:uid="{00000000-0005-0000-0000-000049010000}"/>
    <cellStyle name="OPa" xfId="330" xr:uid="{00000000-0005-0000-0000-00004A010000}"/>
    <cellStyle name="OPb" xfId="331" xr:uid="{00000000-0005-0000-0000-00004B010000}"/>
    <cellStyle name="OpenBals" xfId="332" xr:uid="{00000000-0005-0000-0000-00004C010000}"/>
    <cellStyle name="OpenBals 2" xfId="333" xr:uid="{00000000-0005-0000-0000-00004D010000}"/>
    <cellStyle name="OpenBalsFormla" xfId="334" xr:uid="{00000000-0005-0000-0000-00004E010000}"/>
    <cellStyle name="OpenBalsFormla 2" xfId="335" xr:uid="{00000000-0005-0000-0000-00004F010000}"/>
    <cellStyle name="OpSub" xfId="336" xr:uid="{00000000-0005-0000-0000-000050010000}"/>
    <cellStyle name="Output Amounts" xfId="337" xr:uid="{00000000-0005-0000-0000-000051010000}"/>
    <cellStyle name="Output Column Headings" xfId="338" xr:uid="{00000000-0005-0000-0000-000052010000}"/>
    <cellStyle name="Output Line Items" xfId="339" xr:uid="{00000000-0005-0000-0000-000053010000}"/>
    <cellStyle name="Output Report Heading" xfId="340" xr:uid="{00000000-0005-0000-0000-000054010000}"/>
    <cellStyle name="Output Report Title" xfId="341" xr:uid="{00000000-0005-0000-0000-000055010000}"/>
    <cellStyle name="Percent +/-" xfId="342" xr:uid="{00000000-0005-0000-0000-000056010000}"/>
    <cellStyle name="Percent 2" xfId="343" xr:uid="{00000000-0005-0000-0000-000057010000}"/>
    <cellStyle name="Percent 2 16" xfId="344" xr:uid="{00000000-0005-0000-0000-000058010000}"/>
    <cellStyle name="Percent 3" xfId="345" xr:uid="{00000000-0005-0000-0000-000059010000}"/>
    <cellStyle name="Percent 3 10" xfId="346" xr:uid="{00000000-0005-0000-0000-00005A010000}"/>
    <cellStyle name="Percent 3 10 2" xfId="347" xr:uid="{00000000-0005-0000-0000-00005B010000}"/>
    <cellStyle name="Percent 3 11" xfId="348" xr:uid="{00000000-0005-0000-0000-00005C010000}"/>
    <cellStyle name="Percent 3 2" xfId="349" xr:uid="{00000000-0005-0000-0000-00005D010000}"/>
    <cellStyle name="Percent 3 2 2" xfId="350" xr:uid="{00000000-0005-0000-0000-00005E010000}"/>
    <cellStyle name="Percent 3 2 2 2" xfId="351" xr:uid="{00000000-0005-0000-0000-00005F010000}"/>
    <cellStyle name="Percent 3 2 2 2 2" xfId="352" xr:uid="{00000000-0005-0000-0000-000060010000}"/>
    <cellStyle name="Percent 3 2 2 3" xfId="353" xr:uid="{00000000-0005-0000-0000-000061010000}"/>
    <cellStyle name="Percent 3 2 2 3 2" xfId="354" xr:uid="{00000000-0005-0000-0000-000062010000}"/>
    <cellStyle name="Percent 3 2 2 4" xfId="355" xr:uid="{00000000-0005-0000-0000-000063010000}"/>
    <cellStyle name="Percent 3 2 2 4 2" xfId="356" xr:uid="{00000000-0005-0000-0000-000064010000}"/>
    <cellStyle name="Percent 3 2 2 5" xfId="357" xr:uid="{00000000-0005-0000-0000-000065010000}"/>
    <cellStyle name="Percent 3 2 2 5 2" xfId="358" xr:uid="{00000000-0005-0000-0000-000066010000}"/>
    <cellStyle name="Percent 3 2 2 6" xfId="359" xr:uid="{00000000-0005-0000-0000-000067010000}"/>
    <cellStyle name="Percent 3 2 2 6 2" xfId="360" xr:uid="{00000000-0005-0000-0000-000068010000}"/>
    <cellStyle name="Percent 3 2 2 7" xfId="361" xr:uid="{00000000-0005-0000-0000-000069010000}"/>
    <cellStyle name="Percent 3 2 3" xfId="362" xr:uid="{00000000-0005-0000-0000-00006A010000}"/>
    <cellStyle name="Percent 3 2 3 2" xfId="363" xr:uid="{00000000-0005-0000-0000-00006B010000}"/>
    <cellStyle name="Percent 3 2 3 2 2" xfId="364" xr:uid="{00000000-0005-0000-0000-00006C010000}"/>
    <cellStyle name="Percent 3 2 3 3" xfId="365" xr:uid="{00000000-0005-0000-0000-00006D010000}"/>
    <cellStyle name="Percent 3 2 3 3 2" xfId="366" xr:uid="{00000000-0005-0000-0000-00006E010000}"/>
    <cellStyle name="Percent 3 2 3 4" xfId="367" xr:uid="{00000000-0005-0000-0000-00006F010000}"/>
    <cellStyle name="Percent 3 2 3 4 2" xfId="368" xr:uid="{00000000-0005-0000-0000-000070010000}"/>
    <cellStyle name="Percent 3 2 3 5" xfId="369" xr:uid="{00000000-0005-0000-0000-000071010000}"/>
    <cellStyle name="Percent 3 2 3 5 2" xfId="370" xr:uid="{00000000-0005-0000-0000-000072010000}"/>
    <cellStyle name="Percent 3 2 3 6" xfId="371" xr:uid="{00000000-0005-0000-0000-000073010000}"/>
    <cellStyle name="Percent 3 2 3 6 2" xfId="372" xr:uid="{00000000-0005-0000-0000-000074010000}"/>
    <cellStyle name="Percent 3 2 3 7" xfId="373" xr:uid="{00000000-0005-0000-0000-000075010000}"/>
    <cellStyle name="Percent 3 2 4" xfId="374" xr:uid="{00000000-0005-0000-0000-000076010000}"/>
    <cellStyle name="Percent 3 2 4 2" xfId="375" xr:uid="{00000000-0005-0000-0000-000077010000}"/>
    <cellStyle name="Percent 3 2 5" xfId="376" xr:uid="{00000000-0005-0000-0000-000078010000}"/>
    <cellStyle name="Percent 3 2 5 2" xfId="377" xr:uid="{00000000-0005-0000-0000-000079010000}"/>
    <cellStyle name="Percent 3 2 6" xfId="378" xr:uid="{00000000-0005-0000-0000-00007A010000}"/>
    <cellStyle name="Percent 3 2 6 2" xfId="379" xr:uid="{00000000-0005-0000-0000-00007B010000}"/>
    <cellStyle name="Percent 3 2 7" xfId="380" xr:uid="{00000000-0005-0000-0000-00007C010000}"/>
    <cellStyle name="Percent 3 2 7 2" xfId="381" xr:uid="{00000000-0005-0000-0000-00007D010000}"/>
    <cellStyle name="Percent 3 2 8" xfId="382" xr:uid="{00000000-0005-0000-0000-00007E010000}"/>
    <cellStyle name="Percent 3 2 8 2" xfId="383" xr:uid="{00000000-0005-0000-0000-00007F010000}"/>
    <cellStyle name="Percent 3 2 9" xfId="384" xr:uid="{00000000-0005-0000-0000-000080010000}"/>
    <cellStyle name="Percent 3 3" xfId="385" xr:uid="{00000000-0005-0000-0000-000081010000}"/>
    <cellStyle name="Percent 3 3 2" xfId="386" xr:uid="{00000000-0005-0000-0000-000082010000}"/>
    <cellStyle name="Percent 3 3 2 2" xfId="387" xr:uid="{00000000-0005-0000-0000-000083010000}"/>
    <cellStyle name="Percent 3 3 2 2 2" xfId="388" xr:uid="{00000000-0005-0000-0000-000084010000}"/>
    <cellStyle name="Percent 3 3 2 3" xfId="389" xr:uid="{00000000-0005-0000-0000-000085010000}"/>
    <cellStyle name="Percent 3 3 2 3 2" xfId="390" xr:uid="{00000000-0005-0000-0000-000086010000}"/>
    <cellStyle name="Percent 3 3 2 4" xfId="391" xr:uid="{00000000-0005-0000-0000-000087010000}"/>
    <cellStyle name="Percent 3 3 2 4 2" xfId="392" xr:uid="{00000000-0005-0000-0000-000088010000}"/>
    <cellStyle name="Percent 3 3 2 5" xfId="393" xr:uid="{00000000-0005-0000-0000-000089010000}"/>
    <cellStyle name="Percent 3 3 2 5 2" xfId="394" xr:uid="{00000000-0005-0000-0000-00008A010000}"/>
    <cellStyle name="Percent 3 3 2 6" xfId="395" xr:uid="{00000000-0005-0000-0000-00008B010000}"/>
    <cellStyle name="Percent 3 3 2 6 2" xfId="396" xr:uid="{00000000-0005-0000-0000-00008C010000}"/>
    <cellStyle name="Percent 3 3 2 7" xfId="397" xr:uid="{00000000-0005-0000-0000-00008D010000}"/>
    <cellStyle name="Percent 3 3 3" xfId="398" xr:uid="{00000000-0005-0000-0000-00008E010000}"/>
    <cellStyle name="Percent 3 3 3 2" xfId="399" xr:uid="{00000000-0005-0000-0000-00008F010000}"/>
    <cellStyle name="Percent 3 3 3 2 2" xfId="400" xr:uid="{00000000-0005-0000-0000-000090010000}"/>
    <cellStyle name="Percent 3 3 3 3" xfId="401" xr:uid="{00000000-0005-0000-0000-000091010000}"/>
    <cellStyle name="Percent 3 3 3 3 2" xfId="402" xr:uid="{00000000-0005-0000-0000-000092010000}"/>
    <cellStyle name="Percent 3 3 3 4" xfId="403" xr:uid="{00000000-0005-0000-0000-000093010000}"/>
    <cellStyle name="Percent 3 3 3 4 2" xfId="404" xr:uid="{00000000-0005-0000-0000-000094010000}"/>
    <cellStyle name="Percent 3 3 3 5" xfId="405" xr:uid="{00000000-0005-0000-0000-000095010000}"/>
    <cellStyle name="Percent 3 3 3 5 2" xfId="406" xr:uid="{00000000-0005-0000-0000-000096010000}"/>
    <cellStyle name="Percent 3 3 3 6" xfId="407" xr:uid="{00000000-0005-0000-0000-000097010000}"/>
    <cellStyle name="Percent 3 3 3 6 2" xfId="408" xr:uid="{00000000-0005-0000-0000-000098010000}"/>
    <cellStyle name="Percent 3 3 3 7" xfId="409" xr:uid="{00000000-0005-0000-0000-000099010000}"/>
    <cellStyle name="Percent 3 3 4" xfId="410" xr:uid="{00000000-0005-0000-0000-00009A010000}"/>
    <cellStyle name="Percent 3 3 4 2" xfId="411" xr:uid="{00000000-0005-0000-0000-00009B010000}"/>
    <cellStyle name="Percent 3 3 5" xfId="412" xr:uid="{00000000-0005-0000-0000-00009C010000}"/>
    <cellStyle name="Percent 3 3 5 2" xfId="413" xr:uid="{00000000-0005-0000-0000-00009D010000}"/>
    <cellStyle name="Percent 3 3 6" xfId="414" xr:uid="{00000000-0005-0000-0000-00009E010000}"/>
    <cellStyle name="Percent 3 3 6 2" xfId="415" xr:uid="{00000000-0005-0000-0000-00009F010000}"/>
    <cellStyle name="Percent 3 3 7" xfId="416" xr:uid="{00000000-0005-0000-0000-0000A0010000}"/>
    <cellStyle name="Percent 3 3 7 2" xfId="417" xr:uid="{00000000-0005-0000-0000-0000A1010000}"/>
    <cellStyle name="Percent 3 3 8" xfId="418" xr:uid="{00000000-0005-0000-0000-0000A2010000}"/>
    <cellStyle name="Percent 3 3 8 2" xfId="419" xr:uid="{00000000-0005-0000-0000-0000A3010000}"/>
    <cellStyle name="Percent 3 3 9" xfId="420" xr:uid="{00000000-0005-0000-0000-0000A4010000}"/>
    <cellStyle name="Percent 3 4" xfId="421" xr:uid="{00000000-0005-0000-0000-0000A5010000}"/>
    <cellStyle name="Percent 3 4 2" xfId="422" xr:uid="{00000000-0005-0000-0000-0000A6010000}"/>
    <cellStyle name="Percent 3 4 2 2" xfId="423" xr:uid="{00000000-0005-0000-0000-0000A7010000}"/>
    <cellStyle name="Percent 3 4 3" xfId="424" xr:uid="{00000000-0005-0000-0000-0000A8010000}"/>
    <cellStyle name="Percent 3 4 3 2" xfId="425" xr:uid="{00000000-0005-0000-0000-0000A9010000}"/>
    <cellStyle name="Percent 3 4 4" xfId="426" xr:uid="{00000000-0005-0000-0000-0000AA010000}"/>
    <cellStyle name="Percent 3 4 4 2" xfId="427" xr:uid="{00000000-0005-0000-0000-0000AB010000}"/>
    <cellStyle name="Percent 3 4 5" xfId="428" xr:uid="{00000000-0005-0000-0000-0000AC010000}"/>
    <cellStyle name="Percent 3 4 5 2" xfId="429" xr:uid="{00000000-0005-0000-0000-0000AD010000}"/>
    <cellStyle name="Percent 3 4 6" xfId="430" xr:uid="{00000000-0005-0000-0000-0000AE010000}"/>
    <cellStyle name="Percent 3 4 6 2" xfId="431" xr:uid="{00000000-0005-0000-0000-0000AF010000}"/>
    <cellStyle name="Percent 3 4 7" xfId="432" xr:uid="{00000000-0005-0000-0000-0000B0010000}"/>
    <cellStyle name="Percent 3 5" xfId="433" xr:uid="{00000000-0005-0000-0000-0000B1010000}"/>
    <cellStyle name="Percent 3 5 2" xfId="434" xr:uid="{00000000-0005-0000-0000-0000B2010000}"/>
    <cellStyle name="Percent 3 5 2 2" xfId="435" xr:uid="{00000000-0005-0000-0000-0000B3010000}"/>
    <cellStyle name="Percent 3 5 3" xfId="436" xr:uid="{00000000-0005-0000-0000-0000B4010000}"/>
    <cellStyle name="Percent 3 5 3 2" xfId="437" xr:uid="{00000000-0005-0000-0000-0000B5010000}"/>
    <cellStyle name="Percent 3 5 4" xfId="438" xr:uid="{00000000-0005-0000-0000-0000B6010000}"/>
    <cellStyle name="Percent 3 5 4 2" xfId="439" xr:uid="{00000000-0005-0000-0000-0000B7010000}"/>
    <cellStyle name="Percent 3 5 5" xfId="440" xr:uid="{00000000-0005-0000-0000-0000B8010000}"/>
    <cellStyle name="Percent 3 5 5 2" xfId="441" xr:uid="{00000000-0005-0000-0000-0000B9010000}"/>
    <cellStyle name="Percent 3 5 6" xfId="442" xr:uid="{00000000-0005-0000-0000-0000BA010000}"/>
    <cellStyle name="Percent 3 5 6 2" xfId="443" xr:uid="{00000000-0005-0000-0000-0000BB010000}"/>
    <cellStyle name="Percent 3 5 7" xfId="444" xr:uid="{00000000-0005-0000-0000-0000BC010000}"/>
    <cellStyle name="Percent 3 6" xfId="445" xr:uid="{00000000-0005-0000-0000-0000BD010000}"/>
    <cellStyle name="Percent 3 6 2" xfId="446" xr:uid="{00000000-0005-0000-0000-0000BE010000}"/>
    <cellStyle name="Percent 3 7" xfId="447" xr:uid="{00000000-0005-0000-0000-0000BF010000}"/>
    <cellStyle name="Percent 3 7 2" xfId="448" xr:uid="{00000000-0005-0000-0000-0000C0010000}"/>
    <cellStyle name="Percent 3 8" xfId="449" xr:uid="{00000000-0005-0000-0000-0000C1010000}"/>
    <cellStyle name="Percent 3 8 2" xfId="450" xr:uid="{00000000-0005-0000-0000-0000C2010000}"/>
    <cellStyle name="Percent 3 9" xfId="451" xr:uid="{00000000-0005-0000-0000-0000C3010000}"/>
    <cellStyle name="Percent 3 9 2" xfId="452" xr:uid="{00000000-0005-0000-0000-0000C4010000}"/>
    <cellStyle name="Percent 4" xfId="453" xr:uid="{00000000-0005-0000-0000-0000C5010000}"/>
    <cellStyle name="Plain" xfId="454" xr:uid="{00000000-0005-0000-0000-0000C6010000}"/>
    <cellStyle name="RestateDataEntry" xfId="455" xr:uid="{00000000-0005-0000-0000-0000C7010000}"/>
    <cellStyle name="RestateDataEntry 2" xfId="456" xr:uid="{00000000-0005-0000-0000-0000C8010000}"/>
    <cellStyle name="scUnmapped" xfId="457" xr:uid="{00000000-0005-0000-0000-0000C9010000}"/>
    <cellStyle name="SectHeader" xfId="458" xr:uid="{00000000-0005-0000-0000-0000CA010000}"/>
    <cellStyle name="SectHeaderLev2" xfId="459" xr:uid="{00000000-0005-0000-0000-0000CB010000}"/>
    <cellStyle name="SectLev2SubTotal" xfId="460" xr:uid="{00000000-0005-0000-0000-0000CC010000}"/>
    <cellStyle name="SectSubHeader" xfId="461" xr:uid="{00000000-0005-0000-0000-0000CD010000}"/>
    <cellStyle name="SectSubHeaderTotal" xfId="462" xr:uid="{00000000-0005-0000-0000-0000CE010000}"/>
    <cellStyle name="SectSubTotal" xfId="463" xr:uid="{00000000-0005-0000-0000-0000CF010000}"/>
    <cellStyle name="Shaded" xfId="464" xr:uid="{00000000-0005-0000-0000-0000D0010000}"/>
    <cellStyle name="Style 1" xfId="465" xr:uid="{00000000-0005-0000-0000-0000D1010000}"/>
    <cellStyle name="Style 1 2" xfId="466" xr:uid="{00000000-0005-0000-0000-0000D2010000}"/>
    <cellStyle name="Style 2" xfId="467" xr:uid="{00000000-0005-0000-0000-0000D3010000}"/>
    <cellStyle name="SubCode" xfId="468" xr:uid="{00000000-0005-0000-0000-0000D4010000}"/>
    <cellStyle name="SubNoteNum" xfId="469" xr:uid="{00000000-0005-0000-0000-0000D5010000}"/>
    <cellStyle name="SubNoteSection" xfId="470" xr:uid="{00000000-0005-0000-0000-0000D6010000}"/>
    <cellStyle name="SubNoteSectionTotal" xfId="471" xr:uid="{00000000-0005-0000-0000-0000D7010000}"/>
    <cellStyle name="Text / Label" xfId="472" xr:uid="{00000000-0005-0000-0000-0000D8010000}"/>
    <cellStyle name="TextEntry" xfId="473" xr:uid="{00000000-0005-0000-0000-0000D9010000}"/>
    <cellStyle name="TextEntryPY" xfId="474" xr:uid="{00000000-0005-0000-0000-0000DA010000}"/>
    <cellStyle name="Title 1" xfId="475" xr:uid="{00000000-0005-0000-0000-0000DB010000}"/>
    <cellStyle name="Title 2" xfId="476" xr:uid="{00000000-0005-0000-0000-0000DC010000}"/>
    <cellStyle name="Title 3" xfId="477" xr:uid="{00000000-0005-0000-0000-0000DD010000}"/>
    <cellStyle name="Title 4" xfId="478" xr:uid="{00000000-0005-0000-0000-0000DE010000}"/>
    <cellStyle name="Top_Centred" xfId="479" xr:uid="{00000000-0005-0000-0000-0000DF010000}"/>
    <cellStyle name="Unmapped" xfId="480" xr:uid="{00000000-0005-0000-0000-0000E0010000}"/>
    <cellStyle name="Valn" xfId="481" xr:uid="{00000000-0005-0000-0000-0000E1010000}"/>
    <cellStyle name="ValNo" xfId="482" xr:uid="{00000000-0005-0000-0000-0000E2010000}"/>
    <cellStyle name="ValNum" xfId="483" xr:uid="{00000000-0005-0000-0000-0000E301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#,##0.00;[Red]\(#,##0.00\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9" formatCode="dd/mm/yyyy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top" textRotation="0" wrapText="0" indent="0" justifyLastLine="0" shrinkToFit="0" readingOrder="0"/>
    </dxf>
    <dxf>
      <alignment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color theme="0"/>
      </font>
      <fill>
        <patternFill patternType="solid">
          <fgColor indexed="64"/>
          <bgColor theme="7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166686</xdr:colOff>
      <xdr:row>0</xdr:row>
      <xdr:rowOff>190500</xdr:rowOff>
    </xdr:from>
    <xdr:to>
      <xdr:col>2</xdr:col>
      <xdr:colOff>345280</xdr:colOff>
      <xdr:row>5</xdr:row>
      <xdr:rowOff>133785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6" y="190500"/>
          <a:ext cx="2769394" cy="11339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ure\Finance\Financial%20Services\2013%20-%202014\Budgets\Journal%20Number%20Registers\03T%20Journal%20Number%20Regi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rbyshire%20County%20PCT\GEM%20CSU\04J%20NORTH%20DERBYSHIRE%20CCG\Control%20Accounts\SBS%20Rec%20Packs\Final%20Rec%20Pack\04J%20Final%20Reci%20Pack%20May-13%202013-06-20%2013-57-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0-11\Month%2010%2010-11\5N8%20Final%20Reci%20Pack%20Jan-11%202011-02-21%2013-09-4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1-12\Month%209\Creditors\5N8\5N8%20000000%201520%2000000%2000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L1\Home\Lincolnshire%20CCG\2020-21\Finance%20&amp;%20Contracting\Allocations\Month%202\71E_Final_2021_Agreed_Allocation_Mth02_V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M\Control%20Accounts\Mansfield%20&amp;%20Ashfield%2004E\ADJ14\Control%20Accounts%20Month12%2004E%20including%20ADJ14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09-10\Month%2012%2009-10\Creditors\5N8-000000%202820%2000000%2000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M2" t="str">
            <v>0AKTEDWARDS</v>
          </cell>
          <cell r="N2" t="str">
            <v>2013/14</v>
          </cell>
        </row>
        <row r="3">
          <cell r="M3" t="str">
            <v>0AKHSTEAD</v>
          </cell>
          <cell r="N3" t="str">
            <v>2014/15</v>
          </cell>
        </row>
        <row r="4">
          <cell r="M4" t="str">
            <v>0AKAAUDIS</v>
          </cell>
        </row>
        <row r="5">
          <cell r="M5" t="str">
            <v>0AKDRIDLEY</v>
          </cell>
        </row>
        <row r="6">
          <cell r="M6" t="str">
            <v>0AKVBRAYFIELD</v>
          </cell>
        </row>
        <row r="7">
          <cell r="M7" t="str">
            <v>0AKTPHIPPS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Meetings"/>
      <sheetName val="sign off sheet"/>
      <sheetName val="Comments Sheet"/>
      <sheetName val="ZZZ BS"/>
      <sheetName val="SBS B_S"/>
      <sheetName val="Other Suspense Int"/>
      <sheetName val="52241011-12 Int"/>
      <sheetName val="52241013 Int"/>
      <sheetName val="AR Int"/>
      <sheetName val="AR REC REPORT Int"/>
      <sheetName val="18155020 Int"/>
      <sheetName val="PSR Report Int"/>
      <sheetName val="18155050"/>
      <sheetName val="18169020-33"/>
      <sheetName val="Advances"/>
      <sheetName val="Overpayments"/>
      <sheetName val="Season Tickets"/>
      <sheetName val="26111001"/>
      <sheetName val="26179003-05 Pensions"/>
      <sheetName val="Tax_NI_Pensions Summary"/>
      <sheetName val="AP Int"/>
      <sheetName val="AP TB Summary Int"/>
      <sheetName val="AP TB Detailed Int"/>
      <sheetName val="Non PO Accrual Int"/>
      <sheetName val="GRNI Report Int"/>
      <sheetName val="26172025"/>
      <sheetName val="26132001-03 Tax"/>
      <sheetName val="26132010-50 NI"/>
      <sheetName val="26179015-22"/>
      <sheetName val="26179028-56 3rd Party Deds"/>
      <sheetName val="Courts Orders"/>
      <sheetName val="3rd Party"/>
      <sheetName val="31116000-04 Cashdraw Downs"/>
      <sheetName val="Pigeon Hole Reports"/>
      <sheetName val="CRITERIA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Comments Sheet"/>
      <sheetName val="Meetings"/>
      <sheetName val="sign off sheet"/>
      <sheetName val="ZZZ BAL"/>
      <sheetName val="SBS B_S"/>
      <sheetName val="7311 Int"/>
      <sheetName val="7318 Int"/>
      <sheetName val="099999 7890 Int"/>
      <sheetName val="1042 &amp; 1043 Int"/>
      <sheetName val="099999 7891 Int"/>
      <sheetName val="099999 7892 Int"/>
      <sheetName val="7893 Int"/>
      <sheetName val="7893 report Int"/>
      <sheetName val="7909 Int"/>
      <sheetName val="7910 Int"/>
      <sheetName val="1000"/>
      <sheetName val="1001 "/>
      <sheetName val="1008"/>
      <sheetName val="1009"/>
      <sheetName val="AR Int"/>
      <sheetName val="Aged 7 Buckets - By Account Int"/>
      <sheetName val="AR Recon Report Int"/>
      <sheetName val="1480 00000 Int"/>
      <sheetName val="PSR Int"/>
      <sheetName val="1480 Other"/>
      <sheetName val="1489"/>
      <sheetName val="Multi Period Posting Mar-2011"/>
      <sheetName val="1560"/>
      <sheetName val="1561"/>
      <sheetName val="1562"/>
      <sheetName val="1563"/>
      <sheetName val="1569"/>
      <sheetName val="1580"/>
      <sheetName val="Advances"/>
      <sheetName val="Other Payments"/>
      <sheetName val="Overpayments"/>
      <sheetName val="Season Tickets"/>
      <sheetName val="2060"/>
      <sheetName val="2080 00000"/>
      <sheetName val="2081"/>
      <sheetName val="Super Ann"/>
      <sheetName val="AP Int"/>
      <sheetName val="APTB Summary Int"/>
      <sheetName val="APTB Detailed Int"/>
      <sheetName val="NON PO Accrual Int"/>
      <sheetName val="GRNI Int"/>
      <sheetName val="2420"/>
      <sheetName val="TAX"/>
      <sheetName val="2421"/>
      <sheetName val="NI SUMMARY"/>
      <sheetName val="2422"/>
      <sheetName val="2423"/>
      <sheetName val="2424"/>
      <sheetName val="2425"/>
      <sheetName val="2530"/>
      <sheetName val="2531"/>
      <sheetName val="3012"/>
      <sheetName val="DoH Pigeon Repor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Ledger download"/>
      <sheetName val="summary"/>
      <sheetName val="Rec Sheet (2)"/>
      <sheetName val="New Rec Sheet"/>
      <sheetName val="PIVOT"/>
      <sheetName val="5N8 Detailed Trial Balance"/>
      <sheetName val="reconciling items"/>
      <sheetName val="5N8 Detailed Trial Balance "/>
    </sheetNames>
    <sheetDataSet>
      <sheetData sheetId="0"/>
      <sheetData sheetId="1">
        <row r="208">
          <cell r="A208" t="str">
            <v>Cost Centre Code</v>
          </cell>
          <cell r="B208" t="str">
            <v>Cost Centre Description</v>
          </cell>
          <cell r="C208" t="str">
            <v>Subjective Code</v>
          </cell>
          <cell r="D208" t="str">
            <v>Subjective Description</v>
          </cell>
          <cell r="E208" t="str">
            <v>Analysis 1 Code</v>
          </cell>
          <cell r="F208" t="str">
            <v>Analysis 1 Description</v>
          </cell>
          <cell r="G208" t="str">
            <v>Analysis 2 Code</v>
          </cell>
          <cell r="H208" t="str">
            <v>Analysis 2 Description</v>
          </cell>
          <cell r="I208" t="str">
            <v>Amount</v>
          </cell>
          <cell r="J208" t="str">
            <v>Batch Name</v>
          </cell>
          <cell r="K208" t="str">
            <v>Category Name</v>
          </cell>
          <cell r="L208" t="str">
            <v>Field 1</v>
          </cell>
          <cell r="M208" t="str">
            <v>Description</v>
          </cell>
          <cell r="N208" t="str">
            <v>Description and URL Link</v>
          </cell>
          <cell r="O208" t="str">
            <v>Field 3</v>
          </cell>
          <cell r="P208" t="str">
            <v>Field 4</v>
          </cell>
          <cell r="Q208" t="str">
            <v>Field 5</v>
          </cell>
          <cell r="R208" t="str">
            <v>Field 6</v>
          </cell>
          <cell r="S208" t="str">
            <v>Field 7</v>
          </cell>
          <cell r="T208" t="str">
            <v>Field 8</v>
          </cell>
          <cell r="U208" t="str">
            <v>Journal Date</v>
          </cell>
          <cell r="V208" t="str">
            <v>Actual Flag</v>
          </cell>
          <cell r="W208" t="str">
            <v>Journal Header Description</v>
          </cell>
          <cell r="X208" t="str">
            <v>Journal Line Description</v>
          </cell>
          <cell r="Y208" t="str">
            <v>Journal Name</v>
          </cell>
          <cell r="Z208" t="str">
            <v>Period Num</v>
          </cell>
          <cell r="AA208" t="str">
            <v>Period Name</v>
          </cell>
          <cell r="AB208" t="str">
            <v>Period Year</v>
          </cell>
          <cell r="AC208" t="str">
            <v>Posted Date</v>
          </cell>
          <cell r="AD208" t="str">
            <v>Spare Code</v>
          </cell>
          <cell r="AE208" t="str">
            <v>Spare Description</v>
          </cell>
          <cell r="AF208" t="str">
            <v>Concatenated Code</v>
          </cell>
          <cell r="AG208" t="str">
            <v>Je Line Num</v>
          </cell>
          <cell r="AH208" t="str">
            <v>Currency Code</v>
          </cell>
        </row>
        <row r="209">
          <cell r="A209" t="str">
            <v>000000</v>
          </cell>
          <cell r="B209" t="str">
            <v>BALANCE SHEET</v>
          </cell>
          <cell r="C209" t="str">
            <v>1520</v>
          </cell>
          <cell r="D209" t="str">
            <v>Deposits &amp; Adv - Current</v>
          </cell>
          <cell r="E209" t="str">
            <v>00000</v>
          </cell>
          <cell r="F209" t="str">
            <v>Default</v>
          </cell>
          <cell r="G209" t="str">
            <v>00000</v>
          </cell>
          <cell r="H209" t="str">
            <v>Default</v>
          </cell>
          <cell r="I209">
            <v>-141144.10999999999</v>
          </cell>
          <cell r="J209" t="str">
            <v>5N8 SH SBS 001 A Spreadsheet 32054243: A 2103606</v>
          </cell>
          <cell r="K209" t="str">
            <v>Adjustment</v>
          </cell>
          <cell r="L209" t="str">
            <v>5N8 SH SBS 001 A Adjustment GBP</v>
          </cell>
          <cell r="M209" t="str">
            <v>Mapped from cost centre 70949990 and subjective 9577</v>
          </cell>
          <cell r="N209" t="str">
            <v>NULL</v>
          </cell>
          <cell r="O209" t="str">
            <v>NULL</v>
          </cell>
          <cell r="P209" t="str">
            <v>NULL</v>
          </cell>
          <cell r="Q209" t="str">
            <v>NULL</v>
          </cell>
          <cell r="R209" t="str">
            <v>NULL</v>
          </cell>
          <cell r="S209" t="str">
            <v>NULL</v>
          </cell>
          <cell r="T209" t="str">
            <v>NULL</v>
          </cell>
          <cell r="U209">
            <v>40113</v>
          </cell>
          <cell r="V209" t="str">
            <v>A</v>
          </cell>
          <cell r="W209" t="str">
            <v>Opening Balances</v>
          </cell>
          <cell r="X209" t="str">
            <v>Mapped from cost centre 70949990 and subjective 9577</v>
          </cell>
          <cell r="Y209" t="str">
            <v>5N8 SH SBS 001 A Adjustment GBP</v>
          </cell>
          <cell r="Z209">
            <v>6</v>
          </cell>
          <cell r="AA209" t="str">
            <v>SEP-09</v>
          </cell>
          <cell r="AB209">
            <v>2010</v>
          </cell>
          <cell r="AC209">
            <v>40113.362280092595</v>
          </cell>
          <cell r="AD209" t="str">
            <v>000000</v>
          </cell>
          <cell r="AE209" t="str">
            <v>Default</v>
          </cell>
          <cell r="AG209">
            <v>101</v>
          </cell>
          <cell r="AH209" t="str">
            <v>GBP</v>
          </cell>
        </row>
        <row r="210">
          <cell r="A210" t="str">
            <v>000000</v>
          </cell>
          <cell r="B210" t="str">
            <v>BALANCE SHEET</v>
          </cell>
          <cell r="C210" t="str">
            <v>1520</v>
          </cell>
          <cell r="D210" t="str">
            <v>Deposits &amp; Adv - Current</v>
          </cell>
          <cell r="E210" t="str">
            <v>00000</v>
          </cell>
          <cell r="F210" t="str">
            <v>Default</v>
          </cell>
          <cell r="G210" t="str">
            <v>00000</v>
          </cell>
          <cell r="H210" t="str">
            <v>Default</v>
          </cell>
          <cell r="I210">
            <v>2213.33</v>
          </cell>
          <cell r="J210" t="str">
            <v>Spreadsheet 32206396: A 2134919</v>
          </cell>
          <cell r="K210" t="str">
            <v>Accrual</v>
          </cell>
          <cell r="L210" t="str">
            <v>5N8 INTEGRA MGTS REVERSIN Accrual GBP</v>
          </cell>
          <cell r="M210" t="str">
            <v>MGTS2366 - R/Prepay October PMS</v>
          </cell>
          <cell r="N210" t="str">
            <v>NULL</v>
          </cell>
          <cell r="O210" t="str">
            <v>NULL</v>
          </cell>
          <cell r="P210" t="str">
            <v>NULL</v>
          </cell>
          <cell r="Q210" t="str">
            <v>NULL</v>
          </cell>
          <cell r="R210" t="str">
            <v>NULL</v>
          </cell>
          <cell r="S210" t="str">
            <v>NULL</v>
          </cell>
          <cell r="T210" t="str">
            <v>NULL</v>
          </cell>
          <cell r="U210">
            <v>40121</v>
          </cell>
          <cell r="V210" t="str">
            <v>A</v>
          </cell>
          <cell r="W210" t="str">
            <v>5N8 INTEGRA MGTS REVERSING JOURNAL ENTRY</v>
          </cell>
          <cell r="X210" t="str">
            <v>MGTS2366 - R/Prepay October PMS</v>
          </cell>
          <cell r="Y210" t="str">
            <v>5N8 INTEGRA MGTS REVERSIN Accrual GBP</v>
          </cell>
          <cell r="Z210">
            <v>7</v>
          </cell>
          <cell r="AA210" t="str">
            <v>OCT-09</v>
          </cell>
          <cell r="AB210">
            <v>2010</v>
          </cell>
          <cell r="AC210">
            <v>40121.716585648152</v>
          </cell>
          <cell r="AD210" t="str">
            <v>000000</v>
          </cell>
          <cell r="AE210" t="str">
            <v>Default</v>
          </cell>
          <cell r="AF210" t="str">
            <v>5N8N.000000.1520.00000.00000.000000</v>
          </cell>
          <cell r="AG210">
            <v>558</v>
          </cell>
          <cell r="AH210" t="str">
            <v>GBP</v>
          </cell>
        </row>
        <row r="211">
          <cell r="A211" t="str">
            <v>000000</v>
          </cell>
          <cell r="B211" t="str">
            <v>BALANCE SHEET</v>
          </cell>
          <cell r="C211" t="str">
            <v>1520</v>
          </cell>
          <cell r="D211" t="str">
            <v>Deposits &amp; Adv - Current</v>
          </cell>
          <cell r="E211" t="str">
            <v>00000</v>
          </cell>
          <cell r="F211" t="str">
            <v>Default</v>
          </cell>
          <cell r="G211" t="str">
            <v>00000</v>
          </cell>
          <cell r="H211" t="str">
            <v>Default</v>
          </cell>
          <cell r="I211">
            <v>2194.2399999999998</v>
          </cell>
          <cell r="J211" t="str">
            <v>Spreadsheet 32206396: A 2134919</v>
          </cell>
          <cell r="K211" t="str">
            <v>Accrual</v>
          </cell>
          <cell r="L211" t="str">
            <v>5N8 INTEGRA MGTS REVERSIN Accrual GBP</v>
          </cell>
          <cell r="M211" t="str">
            <v>MGTS2366 - R/Prepay October PMS</v>
          </cell>
          <cell r="N211" t="str">
            <v>NULL</v>
          </cell>
          <cell r="O211" t="str">
            <v>NULL</v>
          </cell>
          <cell r="P211" t="str">
            <v>NULL</v>
          </cell>
          <cell r="Q211" t="str">
            <v>NULL</v>
          </cell>
          <cell r="R211" t="str">
            <v>NULL</v>
          </cell>
          <cell r="S211" t="str">
            <v>NULL</v>
          </cell>
          <cell r="T211" t="str">
            <v>NULL</v>
          </cell>
          <cell r="U211">
            <v>40121</v>
          </cell>
          <cell r="V211" t="str">
            <v>A</v>
          </cell>
          <cell r="W211" t="str">
            <v>5N8 INTEGRA MGTS REVERSING JOURNAL ENTRY</v>
          </cell>
          <cell r="X211" t="str">
            <v>MGTS2366 - R/Prepay October PMS</v>
          </cell>
          <cell r="Y211" t="str">
            <v>5N8 INTEGRA MGTS REVERSIN Accrual GBP</v>
          </cell>
          <cell r="Z211">
            <v>7</v>
          </cell>
          <cell r="AA211" t="str">
            <v>OCT-09</v>
          </cell>
          <cell r="AB211">
            <v>2010</v>
          </cell>
          <cell r="AC211">
            <v>40121.716585648152</v>
          </cell>
          <cell r="AD211" t="str">
            <v>000000</v>
          </cell>
          <cell r="AE211" t="str">
            <v>Default</v>
          </cell>
          <cell r="AG211">
            <v>557</v>
          </cell>
          <cell r="AH211" t="str">
            <v>GBP</v>
          </cell>
        </row>
        <row r="212">
          <cell r="A212" t="str">
            <v>000000</v>
          </cell>
          <cell r="B212" t="str">
            <v>BALANCE SHEET</v>
          </cell>
          <cell r="C212" t="str">
            <v>1520</v>
          </cell>
          <cell r="D212" t="str">
            <v>Deposits &amp; Adv - Current</v>
          </cell>
          <cell r="E212" t="str">
            <v>00000</v>
          </cell>
          <cell r="F212" t="str">
            <v>Default</v>
          </cell>
          <cell r="G212" t="str">
            <v>00000</v>
          </cell>
          <cell r="H212" t="str">
            <v>Default</v>
          </cell>
          <cell r="I212">
            <v>2009.26</v>
          </cell>
          <cell r="J212" t="str">
            <v>Spreadsheet 32206396: A 2134919</v>
          </cell>
          <cell r="K212" t="str">
            <v>Accrual</v>
          </cell>
          <cell r="L212" t="str">
            <v>5N8 INTEGRA MGTS REVERSIN Accrual GBP</v>
          </cell>
          <cell r="M212" t="str">
            <v>MGTS2366 - R/Prepay October PMS</v>
          </cell>
          <cell r="N212" t="str">
            <v>NULL</v>
          </cell>
          <cell r="O212" t="str">
            <v>NULL</v>
          </cell>
          <cell r="P212" t="str">
            <v>NULL</v>
          </cell>
          <cell r="Q212" t="str">
            <v>NULL</v>
          </cell>
          <cell r="R212" t="str">
            <v>NULL</v>
          </cell>
          <cell r="S212" t="str">
            <v>NULL</v>
          </cell>
          <cell r="T212" t="str">
            <v>NULL</v>
          </cell>
          <cell r="U212">
            <v>40121</v>
          </cell>
          <cell r="V212" t="str">
            <v>A</v>
          </cell>
          <cell r="W212" t="str">
            <v>5N8 INTEGRA MGTS REVERSING JOURNAL ENTRY</v>
          </cell>
          <cell r="X212" t="str">
            <v>MGTS2366 - R/Prepay October PMS</v>
          </cell>
          <cell r="Y212" t="str">
            <v>5N8 INTEGRA MGTS REVERSIN Accrual GBP</v>
          </cell>
          <cell r="Z212">
            <v>7</v>
          </cell>
          <cell r="AA212" t="str">
            <v>OCT-09</v>
          </cell>
          <cell r="AB212">
            <v>2010</v>
          </cell>
          <cell r="AC212">
            <v>40121.716585648152</v>
          </cell>
          <cell r="AD212" t="str">
            <v>000000</v>
          </cell>
          <cell r="AE212" t="str">
            <v>Default</v>
          </cell>
          <cell r="AG212">
            <v>556</v>
          </cell>
          <cell r="AH212" t="str">
            <v>GBP</v>
          </cell>
        </row>
        <row r="213">
          <cell r="A213" t="str">
            <v>000000</v>
          </cell>
          <cell r="B213" t="str">
            <v>BALANCE SHEET</v>
          </cell>
          <cell r="C213" t="str">
            <v>1520</v>
          </cell>
          <cell r="D213" t="str">
            <v>Deposits &amp; Adv - Current</v>
          </cell>
          <cell r="E213" t="str">
            <v>00000</v>
          </cell>
          <cell r="F213" t="str">
            <v>Default</v>
          </cell>
          <cell r="G213" t="str">
            <v>00000</v>
          </cell>
          <cell r="H213" t="str">
            <v>Default</v>
          </cell>
          <cell r="I213">
            <v>2009.25</v>
          </cell>
          <cell r="J213" t="str">
            <v>Spreadsheet 32206396: A 2134919</v>
          </cell>
          <cell r="K213" t="str">
            <v>Accrual</v>
          </cell>
          <cell r="L213" t="str">
            <v>5N8 INTEGRA MGTS REVERSIN Accrual GBP</v>
          </cell>
          <cell r="M213" t="str">
            <v>MGTS2366 - R/Prepay October PMS</v>
          </cell>
          <cell r="N213" t="str">
            <v>NULL</v>
          </cell>
          <cell r="O213" t="str">
            <v>NULL</v>
          </cell>
          <cell r="P213" t="str">
            <v>NULL</v>
          </cell>
          <cell r="Q213" t="str">
            <v>NULL</v>
          </cell>
          <cell r="R213" t="str">
            <v>NULL</v>
          </cell>
          <cell r="S213" t="str">
            <v>NULL</v>
          </cell>
          <cell r="T213" t="str">
            <v>NULL</v>
          </cell>
          <cell r="U213">
            <v>40121</v>
          </cell>
          <cell r="V213" t="str">
            <v>A</v>
          </cell>
          <cell r="W213" t="str">
            <v>5N8 INTEGRA MGTS REVERSING JOURNAL ENTRY</v>
          </cell>
          <cell r="X213" t="str">
            <v>MGTS2366 - R/Prepay October PMS</v>
          </cell>
          <cell r="Y213" t="str">
            <v>5N8 INTEGRA MGTS REVERSIN Accrual GBP</v>
          </cell>
          <cell r="Z213">
            <v>7</v>
          </cell>
          <cell r="AA213" t="str">
            <v>OCT-09</v>
          </cell>
          <cell r="AB213">
            <v>2010</v>
          </cell>
          <cell r="AC213">
            <v>40121.716585648152</v>
          </cell>
          <cell r="AD213" t="str">
            <v>000000</v>
          </cell>
          <cell r="AE213" t="str">
            <v>Default</v>
          </cell>
          <cell r="AG213">
            <v>555</v>
          </cell>
          <cell r="AH213" t="str">
            <v>GBP</v>
          </cell>
        </row>
        <row r="214">
          <cell r="A214" t="str">
            <v>000000</v>
          </cell>
          <cell r="B214" t="str">
            <v>BALANCE SHEET</v>
          </cell>
          <cell r="C214" t="str">
            <v>1520</v>
          </cell>
          <cell r="D214" t="str">
            <v>Deposits &amp; Adv - Current</v>
          </cell>
          <cell r="E214" t="str">
            <v>00000</v>
          </cell>
          <cell r="F214" t="str">
            <v>Default</v>
          </cell>
          <cell r="G214" t="str">
            <v>00000</v>
          </cell>
          <cell r="H214" t="str">
            <v>Default</v>
          </cell>
          <cell r="I214">
            <v>1721.6</v>
          </cell>
          <cell r="J214" t="str">
            <v>Spreadsheet 32206396: A 2134919</v>
          </cell>
          <cell r="K214" t="str">
            <v>Accrual</v>
          </cell>
          <cell r="L214" t="str">
            <v>5N8 INTEGRA MGTS REVERSIN Accrual GBP</v>
          </cell>
          <cell r="M214" t="str">
            <v>MGTS2366 - R/Prepay October PMS</v>
          </cell>
          <cell r="N214" t="str">
            <v>NULL</v>
          </cell>
          <cell r="O214" t="str">
            <v>NULL</v>
          </cell>
          <cell r="P214" t="str">
            <v>NULL</v>
          </cell>
          <cell r="Q214" t="str">
            <v>NULL</v>
          </cell>
          <cell r="R214" t="str">
            <v>NULL</v>
          </cell>
          <cell r="S214" t="str">
            <v>NULL</v>
          </cell>
          <cell r="T214" t="str">
            <v>NULL</v>
          </cell>
          <cell r="U214">
            <v>40121</v>
          </cell>
          <cell r="V214" t="str">
            <v>A</v>
          </cell>
          <cell r="W214" t="str">
            <v>5N8 INTEGRA MGTS REVERSING JOURNAL ENTRY</v>
          </cell>
          <cell r="X214" t="str">
            <v>MGTS2366 - R/Prepay October PMS</v>
          </cell>
          <cell r="Y214" t="str">
            <v>5N8 INTEGRA MGTS REVERSIN Accrual GBP</v>
          </cell>
          <cell r="Z214">
            <v>7</v>
          </cell>
          <cell r="AA214" t="str">
            <v>OCT-09</v>
          </cell>
          <cell r="AB214">
            <v>2010</v>
          </cell>
          <cell r="AC214">
            <v>40121.716585648152</v>
          </cell>
          <cell r="AD214" t="str">
            <v>000000</v>
          </cell>
          <cell r="AE214" t="str">
            <v>Default</v>
          </cell>
          <cell r="AG214">
            <v>554</v>
          </cell>
          <cell r="AH214" t="str">
            <v>GBP</v>
          </cell>
        </row>
        <row r="215">
          <cell r="A215" t="str">
            <v>000000</v>
          </cell>
          <cell r="B215" t="str">
            <v>BALANCE SHEET</v>
          </cell>
          <cell r="C215" t="str">
            <v>1520</v>
          </cell>
          <cell r="D215" t="str">
            <v>Deposits &amp; Adv - Current</v>
          </cell>
          <cell r="E215" t="str">
            <v>00000</v>
          </cell>
          <cell r="F215" t="str">
            <v>Default</v>
          </cell>
          <cell r="G215" t="str">
            <v>00000</v>
          </cell>
          <cell r="H215" t="str">
            <v>Default</v>
          </cell>
          <cell r="I215">
            <v>1543.81</v>
          </cell>
          <cell r="J215" t="str">
            <v>Spreadsheet 32206396: A 2134919</v>
          </cell>
          <cell r="K215" t="str">
            <v>Accrual</v>
          </cell>
          <cell r="L215" t="str">
            <v>5N8 INTEGRA MGTS REVERSIN Accrual GBP</v>
          </cell>
          <cell r="M215" t="str">
            <v>MGTS2366 - R/Prepay October PMS</v>
          </cell>
          <cell r="N215" t="str">
            <v>NULL</v>
          </cell>
          <cell r="O215" t="str">
            <v>NULL</v>
          </cell>
          <cell r="P215" t="str">
            <v>NULL</v>
          </cell>
          <cell r="Q215" t="str">
            <v>NULL</v>
          </cell>
          <cell r="R215" t="str">
            <v>NULL</v>
          </cell>
          <cell r="S215" t="str">
            <v>NULL</v>
          </cell>
          <cell r="T215" t="str">
            <v>NULL</v>
          </cell>
          <cell r="U215">
            <v>40121</v>
          </cell>
          <cell r="V215" t="str">
            <v>A</v>
          </cell>
          <cell r="W215" t="str">
            <v>5N8 INTEGRA MGTS REVERSING JOURNAL ENTRY</v>
          </cell>
          <cell r="X215" t="str">
            <v>MGTS2366 - R/Prepay October PMS</v>
          </cell>
          <cell r="Y215" t="str">
            <v>5N8 INTEGRA MGTS REVERSIN Accrual GBP</v>
          </cell>
          <cell r="Z215">
            <v>7</v>
          </cell>
          <cell r="AA215" t="str">
            <v>OCT-09</v>
          </cell>
          <cell r="AB215">
            <v>2010</v>
          </cell>
          <cell r="AC215">
            <v>40121.716585648152</v>
          </cell>
          <cell r="AD215" t="str">
            <v>000000</v>
          </cell>
          <cell r="AE215" t="str">
            <v>Default</v>
          </cell>
          <cell r="AG215">
            <v>553</v>
          </cell>
          <cell r="AH215" t="str">
            <v>GBP</v>
          </cell>
        </row>
        <row r="216">
          <cell r="A216" t="str">
            <v>000000</v>
          </cell>
          <cell r="B216" t="str">
            <v>BALANCE SHEET</v>
          </cell>
          <cell r="C216" t="str">
            <v>1520</v>
          </cell>
          <cell r="D216" t="str">
            <v>Deposits &amp; Adv - Current</v>
          </cell>
          <cell r="E216" t="str">
            <v>00000</v>
          </cell>
          <cell r="F216" t="str">
            <v>Default</v>
          </cell>
          <cell r="G216" t="str">
            <v>00000</v>
          </cell>
          <cell r="H216" t="str">
            <v>Default</v>
          </cell>
          <cell r="I216">
            <v>1405.42</v>
          </cell>
          <cell r="J216" t="str">
            <v>Spreadsheet 32206396: A 2134919</v>
          </cell>
          <cell r="K216" t="str">
            <v>Accrual</v>
          </cell>
          <cell r="L216" t="str">
            <v>5N8 INTEGRA MGTS REVERSIN Accrual GBP</v>
          </cell>
          <cell r="M216" t="str">
            <v>MGTS2366 - R/Prepay October PMS</v>
          </cell>
          <cell r="N216" t="str">
            <v>NULL</v>
          </cell>
          <cell r="O216" t="str">
            <v>NULL</v>
          </cell>
          <cell r="P216" t="str">
            <v>NULL</v>
          </cell>
          <cell r="Q216" t="str">
            <v>NULL</v>
          </cell>
          <cell r="R216" t="str">
            <v>NULL</v>
          </cell>
          <cell r="S216" t="str">
            <v>NULL</v>
          </cell>
          <cell r="T216" t="str">
            <v>NULL</v>
          </cell>
          <cell r="U216">
            <v>40121</v>
          </cell>
          <cell r="V216" t="str">
            <v>A</v>
          </cell>
          <cell r="W216" t="str">
            <v>5N8 INTEGRA MGTS REVERSING JOURNAL ENTRY</v>
          </cell>
          <cell r="X216" t="str">
            <v>MGTS2366 - R/Prepay October PMS</v>
          </cell>
          <cell r="Y216" t="str">
            <v>5N8 INTEGRA MGTS REVERSIN Accrual GBP</v>
          </cell>
          <cell r="Z216">
            <v>7</v>
          </cell>
          <cell r="AA216" t="str">
            <v>OCT-09</v>
          </cell>
          <cell r="AB216">
            <v>2010</v>
          </cell>
          <cell r="AC216">
            <v>40121.716585648152</v>
          </cell>
          <cell r="AD216" t="str">
            <v>000000</v>
          </cell>
          <cell r="AE216" t="str">
            <v>Default</v>
          </cell>
          <cell r="AG216">
            <v>552</v>
          </cell>
          <cell r="AH216" t="str">
            <v>GBP</v>
          </cell>
        </row>
        <row r="217">
          <cell r="A217" t="str">
            <v>000000</v>
          </cell>
          <cell r="B217" t="str">
            <v>BALANCE SHEET</v>
          </cell>
          <cell r="C217" t="str">
            <v>1520</v>
          </cell>
          <cell r="D217" t="str">
            <v>Deposits &amp; Adv - Current</v>
          </cell>
          <cell r="E217" t="str">
            <v>00000</v>
          </cell>
          <cell r="F217" t="str">
            <v>Default</v>
          </cell>
          <cell r="G217" t="str">
            <v>00000</v>
          </cell>
          <cell r="H217" t="str">
            <v>Default</v>
          </cell>
          <cell r="I217">
            <v>1400</v>
          </cell>
          <cell r="J217" t="str">
            <v>Spreadsheet 32206396: A 2134919</v>
          </cell>
          <cell r="K217" t="str">
            <v>Accrual</v>
          </cell>
          <cell r="L217" t="str">
            <v>5N8 INTEGRA MGTS REVERSIN Accrual GBP</v>
          </cell>
          <cell r="M217" t="str">
            <v>MGTS2366 - R/Prepay October PMS</v>
          </cell>
          <cell r="N217" t="str">
            <v>NULL</v>
          </cell>
          <cell r="O217" t="str">
            <v>NULL</v>
          </cell>
          <cell r="P217" t="str">
            <v>NULL</v>
          </cell>
          <cell r="Q217" t="str">
            <v>NULL</v>
          </cell>
          <cell r="R217" t="str">
            <v>NULL</v>
          </cell>
          <cell r="S217" t="str">
            <v>NULL</v>
          </cell>
          <cell r="T217" t="str">
            <v>NULL</v>
          </cell>
          <cell r="U217">
            <v>40121</v>
          </cell>
          <cell r="V217" t="str">
            <v>A</v>
          </cell>
          <cell r="W217" t="str">
            <v>5N8 INTEGRA MGTS REVERSING JOURNAL ENTRY</v>
          </cell>
          <cell r="X217" t="str">
            <v>MGTS2366 - R/Prepay October PMS</v>
          </cell>
          <cell r="Y217" t="str">
            <v>5N8 INTEGRA MGTS REVERSIN Accrual GBP</v>
          </cell>
          <cell r="Z217">
            <v>7</v>
          </cell>
          <cell r="AA217" t="str">
            <v>OCT-09</v>
          </cell>
          <cell r="AB217">
            <v>2010</v>
          </cell>
          <cell r="AC217">
            <v>40121.716585648152</v>
          </cell>
          <cell r="AD217" t="str">
            <v>000000</v>
          </cell>
          <cell r="AE217" t="str">
            <v>Default</v>
          </cell>
          <cell r="AG217">
            <v>551</v>
          </cell>
          <cell r="AH217" t="str">
            <v>GBP</v>
          </cell>
        </row>
        <row r="218">
          <cell r="A218" t="str">
            <v>000000</v>
          </cell>
          <cell r="B218" t="str">
            <v>BALANCE SHEET</v>
          </cell>
          <cell r="C218" t="str">
            <v>1520</v>
          </cell>
          <cell r="D218" t="str">
            <v>Deposits &amp; Adv - Current</v>
          </cell>
          <cell r="E218" t="str">
            <v>00000</v>
          </cell>
          <cell r="F218" t="str">
            <v>Default</v>
          </cell>
          <cell r="G218" t="str">
            <v>00000</v>
          </cell>
          <cell r="H218" t="str">
            <v>Default</v>
          </cell>
          <cell r="I218">
            <v>1304.42</v>
          </cell>
          <cell r="J218" t="str">
            <v>Spreadsheet 32206396: A 2134919</v>
          </cell>
          <cell r="K218" t="str">
            <v>Accrual</v>
          </cell>
          <cell r="L218" t="str">
            <v>5N8 INTEGRA MGTS REVERSIN Accrual GBP</v>
          </cell>
          <cell r="M218" t="str">
            <v>MGTS2366 - R/Prepay October PMS</v>
          </cell>
          <cell r="N218" t="str">
            <v>NULL</v>
          </cell>
          <cell r="O218" t="str">
            <v>NULL</v>
          </cell>
          <cell r="P218" t="str">
            <v>NULL</v>
          </cell>
          <cell r="Q218" t="str">
            <v>NULL</v>
          </cell>
          <cell r="R218" t="str">
            <v>NULL</v>
          </cell>
          <cell r="S218" t="str">
            <v>NULL</v>
          </cell>
          <cell r="T218" t="str">
            <v>NULL</v>
          </cell>
          <cell r="U218">
            <v>40121</v>
          </cell>
          <cell r="V218" t="str">
            <v>A</v>
          </cell>
          <cell r="W218" t="str">
            <v>5N8 INTEGRA MGTS REVERSING JOURNAL ENTRY</v>
          </cell>
          <cell r="X218" t="str">
            <v>MGTS2366 - R/Prepay October PMS</v>
          </cell>
          <cell r="Y218" t="str">
            <v>5N8 INTEGRA MGTS REVERSIN Accrual GBP</v>
          </cell>
          <cell r="Z218">
            <v>7</v>
          </cell>
          <cell r="AA218" t="str">
            <v>OCT-09</v>
          </cell>
          <cell r="AB218">
            <v>2010</v>
          </cell>
          <cell r="AC218">
            <v>40121.716585648152</v>
          </cell>
          <cell r="AD218" t="str">
            <v>000000</v>
          </cell>
          <cell r="AE218" t="str">
            <v>Default</v>
          </cell>
          <cell r="AG218">
            <v>550</v>
          </cell>
          <cell r="AH218" t="str">
            <v>GBP</v>
          </cell>
        </row>
        <row r="219">
          <cell r="A219" t="str">
            <v>000000</v>
          </cell>
          <cell r="B219" t="str">
            <v>BALANCE SHEET</v>
          </cell>
          <cell r="C219" t="str">
            <v>1520</v>
          </cell>
          <cell r="D219" t="str">
            <v>Deposits &amp; Adv - Current</v>
          </cell>
          <cell r="E219" t="str">
            <v>00000</v>
          </cell>
          <cell r="F219" t="str">
            <v>Default</v>
          </cell>
          <cell r="G219" t="str">
            <v>00000</v>
          </cell>
          <cell r="H219" t="str">
            <v>Default</v>
          </cell>
          <cell r="I219">
            <v>1290.67</v>
          </cell>
          <cell r="J219" t="str">
            <v>Spreadsheet 32206396: A 2134919</v>
          </cell>
          <cell r="K219" t="str">
            <v>Accrual</v>
          </cell>
          <cell r="L219" t="str">
            <v>5N8 INTEGRA MGTS REVERSIN Accrual GBP</v>
          </cell>
          <cell r="M219" t="str">
            <v>MGTS2366 - R/Prepay October PMS</v>
          </cell>
          <cell r="N219" t="str">
            <v>NULL</v>
          </cell>
          <cell r="O219" t="str">
            <v>NULL</v>
          </cell>
          <cell r="P219" t="str">
            <v>NULL</v>
          </cell>
          <cell r="Q219" t="str">
            <v>NULL</v>
          </cell>
          <cell r="R219" t="str">
            <v>NULL</v>
          </cell>
          <cell r="S219" t="str">
            <v>NULL</v>
          </cell>
          <cell r="T219" t="str">
            <v>NULL</v>
          </cell>
          <cell r="U219">
            <v>40121</v>
          </cell>
          <cell r="V219" t="str">
            <v>A</v>
          </cell>
          <cell r="W219" t="str">
            <v>5N8 INTEGRA MGTS REVERSING JOURNAL ENTRY</v>
          </cell>
          <cell r="X219" t="str">
            <v>MGTS2366 - R/Prepay October PMS</v>
          </cell>
          <cell r="Y219" t="str">
            <v>5N8 INTEGRA MGTS REVERSIN Accrual GBP</v>
          </cell>
          <cell r="Z219">
            <v>7</v>
          </cell>
          <cell r="AA219" t="str">
            <v>OCT-09</v>
          </cell>
          <cell r="AB219">
            <v>2010</v>
          </cell>
          <cell r="AC219">
            <v>40121.716585648152</v>
          </cell>
          <cell r="AD219" t="str">
            <v>000000</v>
          </cell>
          <cell r="AE219" t="str">
            <v>Default</v>
          </cell>
          <cell r="AG219">
            <v>549</v>
          </cell>
          <cell r="AH219" t="str">
            <v>GBP</v>
          </cell>
        </row>
        <row r="220">
          <cell r="A220" t="str">
            <v>000000</v>
          </cell>
          <cell r="B220" t="str">
            <v>BALANCE SHEET</v>
          </cell>
          <cell r="C220" t="str">
            <v>1520</v>
          </cell>
          <cell r="D220" t="str">
            <v>Deposits &amp; Adv - Current</v>
          </cell>
          <cell r="E220" t="str">
            <v>00000</v>
          </cell>
          <cell r="F220" t="str">
            <v>Default</v>
          </cell>
          <cell r="G220" t="str">
            <v>00000</v>
          </cell>
          <cell r="H220" t="str">
            <v>Default</v>
          </cell>
          <cell r="I220">
            <v>1250</v>
          </cell>
          <cell r="J220" t="str">
            <v>Spreadsheet 32206396: A 2134919</v>
          </cell>
          <cell r="K220" t="str">
            <v>Accrual</v>
          </cell>
          <cell r="L220" t="str">
            <v>5N8 INTEGRA MGTS REVERSIN Accrual GBP</v>
          </cell>
          <cell r="M220" t="str">
            <v>MGTS2366 - R/Prepay October PMS</v>
          </cell>
          <cell r="N220" t="str">
            <v>NULL</v>
          </cell>
          <cell r="O220" t="str">
            <v>NULL</v>
          </cell>
          <cell r="P220" t="str">
            <v>NULL</v>
          </cell>
          <cell r="Q220" t="str">
            <v>NULL</v>
          </cell>
          <cell r="R220" t="str">
            <v>NULL</v>
          </cell>
          <cell r="S220" t="str">
            <v>NULL</v>
          </cell>
          <cell r="T220" t="str">
            <v>NULL</v>
          </cell>
          <cell r="U220">
            <v>40121</v>
          </cell>
          <cell r="V220" t="str">
            <v>A</v>
          </cell>
          <cell r="W220" t="str">
            <v>5N8 INTEGRA MGTS REVERSING JOURNAL ENTRY</v>
          </cell>
          <cell r="X220" t="str">
            <v>MGTS2366 - R/Prepay October PMS</v>
          </cell>
          <cell r="Y220" t="str">
            <v>5N8 INTEGRA MGTS REVERSIN Accrual GBP</v>
          </cell>
          <cell r="Z220">
            <v>7</v>
          </cell>
          <cell r="AA220" t="str">
            <v>OCT-09</v>
          </cell>
          <cell r="AB220">
            <v>2010</v>
          </cell>
          <cell r="AC220">
            <v>40121.716585648152</v>
          </cell>
          <cell r="AD220" t="str">
            <v>000000</v>
          </cell>
          <cell r="AE220" t="str">
            <v>Default</v>
          </cell>
          <cell r="AG220">
            <v>548</v>
          </cell>
          <cell r="AH220" t="str">
            <v>GBP</v>
          </cell>
        </row>
        <row r="221">
          <cell r="A221" t="str">
            <v>000000</v>
          </cell>
          <cell r="B221" t="str">
            <v>BALANCE SHEET</v>
          </cell>
          <cell r="C221" t="str">
            <v>1520</v>
          </cell>
          <cell r="D221" t="str">
            <v>Deposits &amp; Adv - Current</v>
          </cell>
          <cell r="E221" t="str">
            <v>00000</v>
          </cell>
          <cell r="F221" t="str">
            <v>Default</v>
          </cell>
          <cell r="G221" t="str">
            <v>00000</v>
          </cell>
          <cell r="H221" t="str">
            <v>Default</v>
          </cell>
          <cell r="I221">
            <v>1219.92</v>
          </cell>
          <cell r="J221" t="str">
            <v>Spreadsheet 32206396: A 2134919</v>
          </cell>
          <cell r="K221" t="str">
            <v>Accrual</v>
          </cell>
          <cell r="L221" t="str">
            <v>5N8 INTEGRA MGTS REVERSIN Accrual GBP</v>
          </cell>
          <cell r="M221" t="str">
            <v>MGTS2366 - R/Prepay October PMS</v>
          </cell>
          <cell r="N221" t="str">
            <v>NULL</v>
          </cell>
          <cell r="O221" t="str">
            <v>NULL</v>
          </cell>
          <cell r="P221" t="str">
            <v>NULL</v>
          </cell>
          <cell r="Q221" t="str">
            <v>NULL</v>
          </cell>
          <cell r="R221" t="str">
            <v>NULL</v>
          </cell>
          <cell r="S221" t="str">
            <v>NULL</v>
          </cell>
          <cell r="T221" t="str">
            <v>NULL</v>
          </cell>
          <cell r="U221">
            <v>40121</v>
          </cell>
          <cell r="V221" t="str">
            <v>A</v>
          </cell>
          <cell r="W221" t="str">
            <v>5N8 INTEGRA MGTS REVERSING JOURNAL ENTRY</v>
          </cell>
          <cell r="X221" t="str">
            <v>MGTS2366 - R/Prepay October PMS</v>
          </cell>
          <cell r="Y221" t="str">
            <v>5N8 INTEGRA MGTS REVERSIN Accrual GBP</v>
          </cell>
          <cell r="Z221">
            <v>7</v>
          </cell>
          <cell r="AA221" t="str">
            <v>OCT-09</v>
          </cell>
          <cell r="AB221">
            <v>2010</v>
          </cell>
          <cell r="AC221">
            <v>40121.716585648152</v>
          </cell>
          <cell r="AD221" t="str">
            <v>000000</v>
          </cell>
          <cell r="AE221" t="str">
            <v>Default</v>
          </cell>
          <cell r="AG221">
            <v>547</v>
          </cell>
          <cell r="AH221" t="str">
            <v>GBP</v>
          </cell>
        </row>
        <row r="222">
          <cell r="A222" t="str">
            <v>000000</v>
          </cell>
          <cell r="B222" t="str">
            <v>BALANCE SHEET</v>
          </cell>
          <cell r="C222" t="str">
            <v>1520</v>
          </cell>
          <cell r="D222" t="str">
            <v>Deposits &amp; Adv - Current</v>
          </cell>
          <cell r="E222" t="str">
            <v>00000</v>
          </cell>
          <cell r="F222" t="str">
            <v>Default</v>
          </cell>
          <cell r="G222" t="str">
            <v>00000</v>
          </cell>
          <cell r="H222" t="str">
            <v>Default</v>
          </cell>
          <cell r="I222">
            <v>1175.27</v>
          </cell>
          <cell r="J222" t="str">
            <v>Spreadsheet 32206396: A 2134919</v>
          </cell>
          <cell r="K222" t="str">
            <v>Accrual</v>
          </cell>
          <cell r="L222" t="str">
            <v>5N8 INTEGRA MGTS REVERSIN Accrual GBP</v>
          </cell>
          <cell r="M222" t="str">
            <v>MGTS2366 - R/Prepay October PMS</v>
          </cell>
          <cell r="N222" t="str">
            <v>NULL</v>
          </cell>
          <cell r="O222" t="str">
            <v>NULL</v>
          </cell>
          <cell r="P222" t="str">
            <v>NULL</v>
          </cell>
          <cell r="Q222" t="str">
            <v>NULL</v>
          </cell>
          <cell r="R222" t="str">
            <v>NULL</v>
          </cell>
          <cell r="S222" t="str">
            <v>NULL</v>
          </cell>
          <cell r="T222" t="str">
            <v>NULL</v>
          </cell>
          <cell r="U222">
            <v>40121</v>
          </cell>
          <cell r="V222" t="str">
            <v>A</v>
          </cell>
          <cell r="W222" t="str">
            <v>5N8 INTEGRA MGTS REVERSING JOURNAL ENTRY</v>
          </cell>
          <cell r="X222" t="str">
            <v>MGTS2366 - R/Prepay October PMS</v>
          </cell>
          <cell r="Y222" t="str">
            <v>5N8 INTEGRA MGTS REVERSIN Accrual GBP</v>
          </cell>
          <cell r="Z222">
            <v>7</v>
          </cell>
          <cell r="AA222" t="str">
            <v>OCT-09</v>
          </cell>
          <cell r="AB222">
            <v>2010</v>
          </cell>
          <cell r="AC222">
            <v>40121.716585648152</v>
          </cell>
          <cell r="AD222" t="str">
            <v>000000</v>
          </cell>
          <cell r="AE222" t="str">
            <v>Default</v>
          </cell>
          <cell r="AG222">
            <v>546</v>
          </cell>
          <cell r="AH222" t="str">
            <v>GBP</v>
          </cell>
        </row>
        <row r="223">
          <cell r="A223" t="str">
            <v>000000</v>
          </cell>
          <cell r="B223" t="str">
            <v>BALANCE SHEET</v>
          </cell>
          <cell r="C223" t="str">
            <v>1520</v>
          </cell>
          <cell r="D223" t="str">
            <v>Deposits &amp; Adv - Current</v>
          </cell>
          <cell r="E223" t="str">
            <v>00000</v>
          </cell>
          <cell r="F223" t="str">
            <v>Default</v>
          </cell>
          <cell r="G223" t="str">
            <v>00000</v>
          </cell>
          <cell r="H223" t="str">
            <v>Default</v>
          </cell>
          <cell r="I223">
            <v>1022.5</v>
          </cell>
          <cell r="J223" t="str">
            <v>Spreadsheet 32206396: A 2134919</v>
          </cell>
          <cell r="K223" t="str">
            <v>Accrual</v>
          </cell>
          <cell r="L223" t="str">
            <v>5N8 INTEGRA MGTS REVERSIN Accrual GBP</v>
          </cell>
          <cell r="M223" t="str">
            <v>MGTS2366 - R/Prepay October PMS</v>
          </cell>
          <cell r="N223" t="str">
            <v>NULL</v>
          </cell>
          <cell r="O223" t="str">
            <v>NULL</v>
          </cell>
          <cell r="P223" t="str">
            <v>NULL</v>
          </cell>
          <cell r="Q223" t="str">
            <v>NULL</v>
          </cell>
          <cell r="R223" t="str">
            <v>NULL</v>
          </cell>
          <cell r="S223" t="str">
            <v>NULL</v>
          </cell>
          <cell r="T223" t="str">
            <v>NULL</v>
          </cell>
          <cell r="U223">
            <v>40121</v>
          </cell>
          <cell r="V223" t="str">
            <v>A</v>
          </cell>
          <cell r="W223" t="str">
            <v>5N8 INTEGRA MGTS REVERSING JOURNAL ENTRY</v>
          </cell>
          <cell r="X223" t="str">
            <v>MGTS2366 - R/Prepay October PMS</v>
          </cell>
          <cell r="Y223" t="str">
            <v>5N8 INTEGRA MGTS REVERSIN Accrual GBP</v>
          </cell>
          <cell r="Z223">
            <v>7</v>
          </cell>
          <cell r="AA223" t="str">
            <v>OCT-09</v>
          </cell>
          <cell r="AB223">
            <v>2010</v>
          </cell>
          <cell r="AC223">
            <v>40121.716585648152</v>
          </cell>
          <cell r="AD223" t="str">
            <v>000000</v>
          </cell>
          <cell r="AE223" t="str">
            <v>Default</v>
          </cell>
          <cell r="AG223">
            <v>545</v>
          </cell>
          <cell r="AH223" t="str">
            <v>GBP</v>
          </cell>
        </row>
        <row r="224">
          <cell r="A224" t="str">
            <v>000000</v>
          </cell>
          <cell r="B224" t="str">
            <v>BALANCE SHEET</v>
          </cell>
          <cell r="C224" t="str">
            <v>1520</v>
          </cell>
          <cell r="D224" t="str">
            <v>Deposits &amp; Adv - Current</v>
          </cell>
          <cell r="E224" t="str">
            <v>00000</v>
          </cell>
          <cell r="F224" t="str">
            <v>Default</v>
          </cell>
          <cell r="G224" t="str">
            <v>00000</v>
          </cell>
          <cell r="H224" t="str">
            <v>Default</v>
          </cell>
          <cell r="I224">
            <v>984.57</v>
          </cell>
          <cell r="J224" t="str">
            <v>Spreadsheet 32206396: A 2134919</v>
          </cell>
          <cell r="K224" t="str">
            <v>Accrual</v>
          </cell>
          <cell r="L224" t="str">
            <v>5N8 INTEGRA MGTS REVERSIN Accrual GBP</v>
          </cell>
          <cell r="M224" t="str">
            <v>MGTS2366 - R/Prepay October PMS</v>
          </cell>
          <cell r="N224" t="str">
            <v>NULL</v>
          </cell>
          <cell r="O224" t="str">
            <v>NULL</v>
          </cell>
          <cell r="P224" t="str">
            <v>NULL</v>
          </cell>
          <cell r="Q224" t="str">
            <v>NULL</v>
          </cell>
          <cell r="R224" t="str">
            <v>NULL</v>
          </cell>
          <cell r="S224" t="str">
            <v>NULL</v>
          </cell>
          <cell r="T224" t="str">
            <v>NULL</v>
          </cell>
          <cell r="U224">
            <v>40121</v>
          </cell>
          <cell r="V224" t="str">
            <v>A</v>
          </cell>
          <cell r="W224" t="str">
            <v>5N8 INTEGRA MGTS REVERSING JOURNAL ENTRY</v>
          </cell>
          <cell r="X224" t="str">
            <v>MGTS2366 - R/Prepay October PMS</v>
          </cell>
          <cell r="Y224" t="str">
            <v>5N8 INTEGRA MGTS REVERSIN Accrual GBP</v>
          </cell>
          <cell r="Z224">
            <v>7</v>
          </cell>
          <cell r="AA224" t="str">
            <v>OCT-09</v>
          </cell>
          <cell r="AB224">
            <v>2010</v>
          </cell>
          <cell r="AC224">
            <v>40121.716585648152</v>
          </cell>
          <cell r="AD224" t="str">
            <v>000000</v>
          </cell>
          <cell r="AE224" t="str">
            <v>Default</v>
          </cell>
          <cell r="AG224">
            <v>544</v>
          </cell>
          <cell r="AH224" t="str">
            <v>GBP</v>
          </cell>
        </row>
        <row r="225">
          <cell r="A225" t="str">
            <v>000000</v>
          </cell>
          <cell r="B225" t="str">
            <v>BALANCE SHEET</v>
          </cell>
          <cell r="C225" t="str">
            <v>1520</v>
          </cell>
          <cell r="D225" t="str">
            <v>Deposits &amp; Adv - Current</v>
          </cell>
          <cell r="E225" t="str">
            <v>00000</v>
          </cell>
          <cell r="F225" t="str">
            <v>Default</v>
          </cell>
          <cell r="G225" t="str">
            <v>00000</v>
          </cell>
          <cell r="H225" t="str">
            <v>Default</v>
          </cell>
          <cell r="I225">
            <v>853.25</v>
          </cell>
          <cell r="J225" t="str">
            <v>Spreadsheet 32206396: A 2134919</v>
          </cell>
          <cell r="K225" t="str">
            <v>Accrual</v>
          </cell>
          <cell r="L225" t="str">
            <v>5N8 INTEGRA MGTS REVERSIN Accrual GBP</v>
          </cell>
          <cell r="M225" t="str">
            <v>MGTS2366 - R/Prepay October PMS</v>
          </cell>
          <cell r="N225" t="str">
            <v>NULL</v>
          </cell>
          <cell r="O225" t="str">
            <v>NULL</v>
          </cell>
          <cell r="P225" t="str">
            <v>NULL</v>
          </cell>
          <cell r="Q225" t="str">
            <v>NULL</v>
          </cell>
          <cell r="R225" t="str">
            <v>NULL</v>
          </cell>
          <cell r="S225" t="str">
            <v>NULL</v>
          </cell>
          <cell r="T225" t="str">
            <v>NULL</v>
          </cell>
          <cell r="U225">
            <v>40121</v>
          </cell>
          <cell r="V225" t="str">
            <v>A</v>
          </cell>
          <cell r="W225" t="str">
            <v>5N8 INTEGRA MGTS REVERSING JOURNAL ENTRY</v>
          </cell>
          <cell r="X225" t="str">
            <v>MGTS2366 - R/Prepay October PMS</v>
          </cell>
          <cell r="Y225" t="str">
            <v>5N8 INTEGRA MGTS REVERSIN Accrual GBP</v>
          </cell>
          <cell r="Z225">
            <v>7</v>
          </cell>
          <cell r="AA225" t="str">
            <v>OCT-09</v>
          </cell>
          <cell r="AB225">
            <v>2010</v>
          </cell>
          <cell r="AC225">
            <v>40121.716585648152</v>
          </cell>
          <cell r="AD225" t="str">
            <v>000000</v>
          </cell>
          <cell r="AE225" t="str">
            <v>Default</v>
          </cell>
          <cell r="AG225">
            <v>543</v>
          </cell>
          <cell r="AH225" t="str">
            <v>GBP</v>
          </cell>
        </row>
        <row r="226">
          <cell r="A226" t="str">
            <v>000000</v>
          </cell>
          <cell r="B226" t="str">
            <v>BALANCE SHEET</v>
          </cell>
          <cell r="C226" t="str">
            <v>1520</v>
          </cell>
          <cell r="D226" t="str">
            <v>Deposits &amp; Adv - Current</v>
          </cell>
          <cell r="E226" t="str">
            <v>00000</v>
          </cell>
          <cell r="F226" t="str">
            <v>Default</v>
          </cell>
          <cell r="G226" t="str">
            <v>00000</v>
          </cell>
          <cell r="H226" t="str">
            <v>Default</v>
          </cell>
          <cell r="I226">
            <v>850</v>
          </cell>
          <cell r="J226" t="str">
            <v>Spreadsheet 32206396: A 2134919</v>
          </cell>
          <cell r="K226" t="str">
            <v>Accrual</v>
          </cell>
          <cell r="L226" t="str">
            <v>5N8 INTEGRA MGTS REVERSIN Accrual GBP</v>
          </cell>
          <cell r="M226" t="str">
            <v>MGTS2366 - R/Prepay October PMS</v>
          </cell>
          <cell r="N226" t="str">
            <v>NULL</v>
          </cell>
          <cell r="O226" t="str">
            <v>NULL</v>
          </cell>
          <cell r="P226" t="str">
            <v>NULL</v>
          </cell>
          <cell r="Q226" t="str">
            <v>NULL</v>
          </cell>
          <cell r="R226" t="str">
            <v>NULL</v>
          </cell>
          <cell r="S226" t="str">
            <v>NULL</v>
          </cell>
          <cell r="T226" t="str">
            <v>NULL</v>
          </cell>
          <cell r="U226">
            <v>40121</v>
          </cell>
          <cell r="V226" t="str">
            <v>A</v>
          </cell>
          <cell r="W226" t="str">
            <v>5N8 INTEGRA MGTS REVERSING JOURNAL ENTRY</v>
          </cell>
          <cell r="X226" t="str">
            <v>MGTS2366 - R/Prepay October PMS</v>
          </cell>
          <cell r="Y226" t="str">
            <v>5N8 INTEGRA MGTS REVERSIN Accrual GBP</v>
          </cell>
          <cell r="Z226">
            <v>7</v>
          </cell>
          <cell r="AA226" t="str">
            <v>OCT-09</v>
          </cell>
          <cell r="AB226">
            <v>2010</v>
          </cell>
          <cell r="AC226">
            <v>40121.716585648152</v>
          </cell>
          <cell r="AD226" t="str">
            <v>000000</v>
          </cell>
          <cell r="AE226" t="str">
            <v>Default</v>
          </cell>
          <cell r="AG226">
            <v>542</v>
          </cell>
          <cell r="AH226" t="str">
            <v>GBP</v>
          </cell>
        </row>
        <row r="227">
          <cell r="A227" t="str">
            <v>000000</v>
          </cell>
          <cell r="B227" t="str">
            <v>BALANCE SHEET</v>
          </cell>
          <cell r="C227" t="str">
            <v>1520</v>
          </cell>
          <cell r="D227" t="str">
            <v>Deposits &amp; Adv - Current</v>
          </cell>
          <cell r="E227" t="str">
            <v>00000</v>
          </cell>
          <cell r="F227" t="str">
            <v>Default</v>
          </cell>
          <cell r="G227" t="str">
            <v>00000</v>
          </cell>
          <cell r="H227" t="str">
            <v>Default</v>
          </cell>
          <cell r="I227">
            <v>792</v>
          </cell>
          <cell r="J227" t="str">
            <v>Spreadsheet 32206396: A 2134919</v>
          </cell>
          <cell r="K227" t="str">
            <v>Accrual</v>
          </cell>
          <cell r="L227" t="str">
            <v>5N8 INTEGRA MGTS REVERSIN Accrual GBP</v>
          </cell>
          <cell r="M227" t="str">
            <v>MGTS2366 - R/Prepay October PMS</v>
          </cell>
          <cell r="N227" t="str">
            <v>NULL</v>
          </cell>
          <cell r="O227" t="str">
            <v>NULL</v>
          </cell>
          <cell r="P227" t="str">
            <v>NULL</v>
          </cell>
          <cell r="Q227" t="str">
            <v>NULL</v>
          </cell>
          <cell r="R227" t="str">
            <v>NULL</v>
          </cell>
          <cell r="S227" t="str">
            <v>NULL</v>
          </cell>
          <cell r="T227" t="str">
            <v>NULL</v>
          </cell>
          <cell r="U227">
            <v>40121</v>
          </cell>
          <cell r="V227" t="str">
            <v>A</v>
          </cell>
          <cell r="W227" t="str">
            <v>5N8 INTEGRA MGTS REVERSING JOURNAL ENTRY</v>
          </cell>
          <cell r="X227" t="str">
            <v>MGTS2366 - R/Prepay October PMS</v>
          </cell>
          <cell r="Y227" t="str">
            <v>5N8 INTEGRA MGTS REVERSIN Accrual GBP</v>
          </cell>
          <cell r="Z227">
            <v>7</v>
          </cell>
          <cell r="AA227" t="str">
            <v>OCT-09</v>
          </cell>
          <cell r="AB227">
            <v>2010</v>
          </cell>
          <cell r="AC227">
            <v>40121.716585648152</v>
          </cell>
          <cell r="AD227" t="str">
            <v>000000</v>
          </cell>
          <cell r="AE227" t="str">
            <v>Default</v>
          </cell>
          <cell r="AG227">
            <v>541</v>
          </cell>
          <cell r="AH227" t="str">
            <v>GBP</v>
          </cell>
        </row>
        <row r="228">
          <cell r="A228" t="str">
            <v>000000</v>
          </cell>
          <cell r="B228" t="str">
            <v>BALANCE SHEET</v>
          </cell>
          <cell r="C228" t="str">
            <v>1520</v>
          </cell>
          <cell r="D228" t="str">
            <v>Deposits &amp; Adv - Current</v>
          </cell>
          <cell r="E228" t="str">
            <v>00000</v>
          </cell>
          <cell r="F228" t="str">
            <v>Default</v>
          </cell>
          <cell r="G228" t="str">
            <v>00000</v>
          </cell>
          <cell r="H228" t="str">
            <v>Default</v>
          </cell>
          <cell r="I228">
            <v>679.3</v>
          </cell>
          <cell r="J228" t="str">
            <v>Spreadsheet 32206396: A 2134919</v>
          </cell>
          <cell r="K228" t="str">
            <v>Accrual</v>
          </cell>
          <cell r="L228" t="str">
            <v>5N8 INTEGRA MGTS REVERSIN Accrual GBP</v>
          </cell>
          <cell r="M228" t="str">
            <v>MGTS2366 - R/Prepay October PMS</v>
          </cell>
          <cell r="N228" t="str">
            <v>NULL</v>
          </cell>
          <cell r="O228" t="str">
            <v>NULL</v>
          </cell>
          <cell r="P228" t="str">
            <v>NULL</v>
          </cell>
          <cell r="Q228" t="str">
            <v>NULL</v>
          </cell>
          <cell r="R228" t="str">
            <v>NULL</v>
          </cell>
          <cell r="S228" t="str">
            <v>NULL</v>
          </cell>
          <cell r="T228" t="str">
            <v>NULL</v>
          </cell>
          <cell r="U228">
            <v>40121</v>
          </cell>
          <cell r="V228" t="str">
            <v>A</v>
          </cell>
          <cell r="W228" t="str">
            <v>5N8 INTEGRA MGTS REVERSING JOURNAL ENTRY</v>
          </cell>
          <cell r="X228" t="str">
            <v>MGTS2366 - R/Prepay October PMS</v>
          </cell>
          <cell r="Y228" t="str">
            <v>5N8 INTEGRA MGTS REVERSIN Accrual GBP</v>
          </cell>
          <cell r="Z228">
            <v>7</v>
          </cell>
          <cell r="AA228" t="str">
            <v>OCT-09</v>
          </cell>
          <cell r="AB228">
            <v>2010</v>
          </cell>
          <cell r="AC228">
            <v>40121.716585648152</v>
          </cell>
          <cell r="AD228" t="str">
            <v>000000</v>
          </cell>
          <cell r="AE228" t="str">
            <v>Default</v>
          </cell>
          <cell r="AG228">
            <v>540</v>
          </cell>
          <cell r="AH228" t="str">
            <v>GBP</v>
          </cell>
        </row>
        <row r="229">
          <cell r="A229" t="str">
            <v>000000</v>
          </cell>
          <cell r="B229" t="str">
            <v>BALANCE SHEET</v>
          </cell>
          <cell r="C229" t="str">
            <v>1520</v>
          </cell>
          <cell r="D229" t="str">
            <v>Deposits &amp; Adv - Current</v>
          </cell>
          <cell r="E229" t="str">
            <v>00000</v>
          </cell>
          <cell r="F229" t="str">
            <v>Default</v>
          </cell>
          <cell r="G229" t="str">
            <v>00000</v>
          </cell>
          <cell r="H229" t="str">
            <v>Default</v>
          </cell>
          <cell r="I229">
            <v>20000</v>
          </cell>
          <cell r="J229" t="str">
            <v>Spreadsheet 32206396: A 2134919</v>
          </cell>
          <cell r="K229" t="str">
            <v>Accrual</v>
          </cell>
          <cell r="L229" t="str">
            <v>5N8 INTEGRA MGTS REVERSIN Accrual GBP</v>
          </cell>
          <cell r="M229" t="str">
            <v>MGTS1398 - R/E3021 NOTTS CC CREDITORS INC PPY</v>
          </cell>
          <cell r="N229" t="str">
            <v>NULL</v>
          </cell>
          <cell r="O229" t="str">
            <v>NULL</v>
          </cell>
          <cell r="P229" t="str">
            <v>NULL</v>
          </cell>
          <cell r="Q229" t="str">
            <v>NULL</v>
          </cell>
          <cell r="R229" t="str">
            <v>NULL</v>
          </cell>
          <cell r="S229" t="str">
            <v>NULL</v>
          </cell>
          <cell r="T229" t="str">
            <v>NULL</v>
          </cell>
          <cell r="U229">
            <v>40121</v>
          </cell>
          <cell r="V229" t="str">
            <v>A</v>
          </cell>
          <cell r="W229" t="str">
            <v>5N8 INTEGRA MGTS REVERSING JOURNAL ENTRY</v>
          </cell>
          <cell r="X229" t="str">
            <v>MGTS1398 - R/E3021 NOTTS CC CREDITORS INC PPY</v>
          </cell>
          <cell r="Y229" t="str">
            <v>5N8 INTEGRA MGTS REVERSIN Accrual GBP</v>
          </cell>
          <cell r="Z229">
            <v>7</v>
          </cell>
          <cell r="AA229" t="str">
            <v>OCT-09</v>
          </cell>
          <cell r="AB229">
            <v>2010</v>
          </cell>
          <cell r="AC229">
            <v>40121.716585648152</v>
          </cell>
          <cell r="AD229" t="str">
            <v>000000</v>
          </cell>
          <cell r="AE229" t="str">
            <v>Default</v>
          </cell>
          <cell r="AG229">
            <v>577</v>
          </cell>
          <cell r="AH229" t="str">
            <v>GBP</v>
          </cell>
        </row>
        <row r="230">
          <cell r="A230" t="str">
            <v>000000</v>
          </cell>
          <cell r="B230" t="str">
            <v>BALANCE SHEET</v>
          </cell>
          <cell r="C230" t="str">
            <v>1520</v>
          </cell>
          <cell r="D230" t="str">
            <v>Deposits &amp; Adv - Current</v>
          </cell>
          <cell r="E230" t="str">
            <v>00000</v>
          </cell>
          <cell r="F230" t="str">
            <v>Default</v>
          </cell>
          <cell r="G230" t="str">
            <v>00000</v>
          </cell>
          <cell r="H230" t="str">
            <v>Default</v>
          </cell>
          <cell r="I230">
            <v>9041.67</v>
          </cell>
          <cell r="J230" t="str">
            <v>Spreadsheet 32206396: A 2134919</v>
          </cell>
          <cell r="K230" t="str">
            <v>Accrual</v>
          </cell>
          <cell r="L230" t="str">
            <v>5N8 INTEGRA MGTS REVERSIN Accrual GBP</v>
          </cell>
          <cell r="M230" t="str">
            <v>MGTS2366 - R/Prepay October PMS</v>
          </cell>
          <cell r="N230" t="str">
            <v>NULL</v>
          </cell>
          <cell r="O230" t="str">
            <v>NULL</v>
          </cell>
          <cell r="P230" t="str">
            <v>NULL</v>
          </cell>
          <cell r="Q230" t="str">
            <v>NULL</v>
          </cell>
          <cell r="R230" t="str">
            <v>NULL</v>
          </cell>
          <cell r="S230" t="str">
            <v>NULL</v>
          </cell>
          <cell r="T230" t="str">
            <v>NULL</v>
          </cell>
          <cell r="U230">
            <v>40121</v>
          </cell>
          <cell r="V230" t="str">
            <v>A</v>
          </cell>
          <cell r="W230" t="str">
            <v>5N8 INTEGRA MGTS REVERSING JOURNAL ENTRY</v>
          </cell>
          <cell r="X230" t="str">
            <v>MGTS2366 - R/Prepay October PMS</v>
          </cell>
          <cell r="Y230" t="str">
            <v>5N8 INTEGRA MGTS REVERSIN Accrual GBP</v>
          </cell>
          <cell r="Z230">
            <v>7</v>
          </cell>
          <cell r="AA230" t="str">
            <v>OCT-09</v>
          </cell>
          <cell r="AB230">
            <v>2010</v>
          </cell>
          <cell r="AC230">
            <v>40121.716585648152</v>
          </cell>
          <cell r="AD230" t="str">
            <v>000000</v>
          </cell>
          <cell r="AE230" t="str">
            <v>Default</v>
          </cell>
          <cell r="AG230">
            <v>576</v>
          </cell>
          <cell r="AH230" t="str">
            <v>GBP</v>
          </cell>
        </row>
        <row r="231">
          <cell r="A231" t="str">
            <v>000000</v>
          </cell>
          <cell r="B231" t="str">
            <v>BALANCE SHEET</v>
          </cell>
          <cell r="C231" t="str">
            <v>1520</v>
          </cell>
          <cell r="D231" t="str">
            <v>Deposits &amp; Adv - Current</v>
          </cell>
          <cell r="E231" t="str">
            <v>00000</v>
          </cell>
          <cell r="F231" t="str">
            <v>Default</v>
          </cell>
          <cell r="G231" t="str">
            <v>00000</v>
          </cell>
          <cell r="H231" t="str">
            <v>Default</v>
          </cell>
          <cell r="I231">
            <v>8689.3700000000008</v>
          </cell>
          <cell r="J231" t="str">
            <v>Spreadsheet 32206396: A 2134919</v>
          </cell>
          <cell r="K231" t="str">
            <v>Accrual</v>
          </cell>
          <cell r="L231" t="str">
            <v>5N8 INTEGRA MGTS REVERSIN Accrual GBP</v>
          </cell>
          <cell r="M231" t="str">
            <v>MGTS2366 - R/Prepay October PMS</v>
          </cell>
          <cell r="N231" t="str">
            <v>NULL</v>
          </cell>
          <cell r="O231" t="str">
            <v>NULL</v>
          </cell>
          <cell r="P231" t="str">
            <v>NULL</v>
          </cell>
          <cell r="Q231" t="str">
            <v>NULL</v>
          </cell>
          <cell r="R231" t="str">
            <v>NULL</v>
          </cell>
          <cell r="S231" t="str">
            <v>NULL</v>
          </cell>
          <cell r="T231" t="str">
            <v>NULL</v>
          </cell>
          <cell r="U231">
            <v>40121</v>
          </cell>
          <cell r="V231" t="str">
            <v>A</v>
          </cell>
          <cell r="W231" t="str">
            <v>5N8 INTEGRA MGTS REVERSING JOURNAL ENTRY</v>
          </cell>
          <cell r="X231" t="str">
            <v>MGTS2366 - R/Prepay October PMS</v>
          </cell>
          <cell r="Y231" t="str">
            <v>5N8 INTEGRA MGTS REVERSIN Accrual GBP</v>
          </cell>
          <cell r="Z231">
            <v>7</v>
          </cell>
          <cell r="AA231" t="str">
            <v>OCT-09</v>
          </cell>
          <cell r="AB231">
            <v>2010</v>
          </cell>
          <cell r="AC231">
            <v>40121.716585648152</v>
          </cell>
          <cell r="AD231" t="str">
            <v>000000</v>
          </cell>
          <cell r="AE231" t="str">
            <v>Default</v>
          </cell>
          <cell r="AG231">
            <v>575</v>
          </cell>
          <cell r="AH231" t="str">
            <v>GBP</v>
          </cell>
        </row>
        <row r="232">
          <cell r="A232" t="str">
            <v>000000</v>
          </cell>
          <cell r="B232" t="str">
            <v>BALANCE SHEET</v>
          </cell>
          <cell r="C232" t="str">
            <v>1520</v>
          </cell>
          <cell r="D232" t="str">
            <v>Deposits &amp; Adv - Current</v>
          </cell>
          <cell r="E232" t="str">
            <v>00000</v>
          </cell>
          <cell r="F232" t="str">
            <v>Default</v>
          </cell>
          <cell r="G232" t="str">
            <v>00000</v>
          </cell>
          <cell r="H232" t="str">
            <v>Default</v>
          </cell>
          <cell r="I232">
            <v>8050</v>
          </cell>
          <cell r="J232" t="str">
            <v>Spreadsheet 32206396: A 2134919</v>
          </cell>
          <cell r="K232" t="str">
            <v>Accrual</v>
          </cell>
          <cell r="L232" t="str">
            <v>5N8 INTEGRA MGTS REVERSIN Accrual GBP</v>
          </cell>
          <cell r="M232" t="str">
            <v>MGTS2366 - R/Prepay October PMS</v>
          </cell>
          <cell r="N232" t="str">
            <v>NULL</v>
          </cell>
          <cell r="O232" t="str">
            <v>NULL</v>
          </cell>
          <cell r="P232" t="str">
            <v>NULL</v>
          </cell>
          <cell r="Q232" t="str">
            <v>NULL</v>
          </cell>
          <cell r="R232" t="str">
            <v>NULL</v>
          </cell>
          <cell r="S232" t="str">
            <v>NULL</v>
          </cell>
          <cell r="T232" t="str">
            <v>NULL</v>
          </cell>
          <cell r="U232">
            <v>40121</v>
          </cell>
          <cell r="V232" t="str">
            <v>A</v>
          </cell>
          <cell r="W232" t="str">
            <v>5N8 INTEGRA MGTS REVERSING JOURNAL ENTRY</v>
          </cell>
          <cell r="X232" t="str">
            <v>MGTS2366 - R/Prepay October PMS</v>
          </cell>
          <cell r="Y232" t="str">
            <v>5N8 INTEGRA MGTS REVERSIN Accrual GBP</v>
          </cell>
          <cell r="Z232">
            <v>7</v>
          </cell>
          <cell r="AA232" t="str">
            <v>OCT-09</v>
          </cell>
          <cell r="AB232">
            <v>2010</v>
          </cell>
          <cell r="AC232">
            <v>40121.716585648152</v>
          </cell>
          <cell r="AD232" t="str">
            <v>000000</v>
          </cell>
          <cell r="AE232" t="str">
            <v>Default</v>
          </cell>
          <cell r="AG232">
            <v>574</v>
          </cell>
          <cell r="AH232" t="str">
            <v>GBP</v>
          </cell>
        </row>
        <row r="233">
          <cell r="A233" t="str">
            <v>000000</v>
          </cell>
          <cell r="B233" t="str">
            <v>BALANCE SHEET</v>
          </cell>
          <cell r="C233" t="str">
            <v>1520</v>
          </cell>
          <cell r="D233" t="str">
            <v>Deposits &amp; Adv - Current</v>
          </cell>
          <cell r="E233" t="str">
            <v>00000</v>
          </cell>
          <cell r="F233" t="str">
            <v>Default</v>
          </cell>
          <cell r="G233" t="str">
            <v>00000</v>
          </cell>
          <cell r="H233" t="str">
            <v>Default</v>
          </cell>
          <cell r="I233">
            <v>8000</v>
          </cell>
          <cell r="J233" t="str">
            <v>Spreadsheet 32206396: A 2134919</v>
          </cell>
          <cell r="K233" t="str">
            <v>Accrual</v>
          </cell>
          <cell r="L233" t="str">
            <v>5N8 INTEGRA MGTS REVERSIN Accrual GBP</v>
          </cell>
          <cell r="M233" t="str">
            <v>MGTS1376 - R/L SKULL LIFT CONTRIBUTION PPY</v>
          </cell>
          <cell r="N233" t="str">
            <v>NULL</v>
          </cell>
          <cell r="O233" t="str">
            <v>NULL</v>
          </cell>
          <cell r="P233" t="str">
            <v>NULL</v>
          </cell>
          <cell r="Q233" t="str">
            <v>NULL</v>
          </cell>
          <cell r="R233" t="str">
            <v>NULL</v>
          </cell>
          <cell r="S233" t="str">
            <v>NULL</v>
          </cell>
          <cell r="T233" t="str">
            <v>NULL</v>
          </cell>
          <cell r="U233">
            <v>40121</v>
          </cell>
          <cell r="V233" t="str">
            <v>A</v>
          </cell>
          <cell r="W233" t="str">
            <v>5N8 INTEGRA MGTS REVERSING JOURNAL ENTRY</v>
          </cell>
          <cell r="X233" t="str">
            <v>MGTS1376 - R/L SKULL LIFT CONTRIBUTION PPY</v>
          </cell>
          <cell r="Y233" t="str">
            <v>5N8 INTEGRA MGTS REVERSIN Accrual GBP</v>
          </cell>
          <cell r="Z233">
            <v>7</v>
          </cell>
          <cell r="AA233" t="str">
            <v>OCT-09</v>
          </cell>
          <cell r="AB233">
            <v>2010</v>
          </cell>
          <cell r="AC233">
            <v>40121.716585648152</v>
          </cell>
          <cell r="AD233" t="str">
            <v>000000</v>
          </cell>
          <cell r="AE233" t="str">
            <v>Default</v>
          </cell>
          <cell r="AG233">
            <v>573</v>
          </cell>
          <cell r="AH233" t="str">
            <v>GBP</v>
          </cell>
        </row>
        <row r="234">
          <cell r="A234" t="str">
            <v>000000</v>
          </cell>
          <cell r="B234" t="str">
            <v>BALANCE SHEET</v>
          </cell>
          <cell r="C234" t="str">
            <v>1520</v>
          </cell>
          <cell r="D234" t="str">
            <v>Deposits &amp; Adv - Current</v>
          </cell>
          <cell r="E234" t="str">
            <v>00000</v>
          </cell>
          <cell r="F234" t="str">
            <v>Default</v>
          </cell>
          <cell r="G234" t="str">
            <v>00000</v>
          </cell>
          <cell r="H234" t="str">
            <v>Default</v>
          </cell>
          <cell r="I234">
            <v>6719.92</v>
          </cell>
          <cell r="J234" t="str">
            <v>Spreadsheet 32206396: A 2134919</v>
          </cell>
          <cell r="K234" t="str">
            <v>Accrual</v>
          </cell>
          <cell r="L234" t="str">
            <v>5N8 INTEGRA MGTS REVERSIN Accrual GBP</v>
          </cell>
          <cell r="M234" t="str">
            <v>MGTS2366 - R/Prepay October PMS</v>
          </cell>
          <cell r="N234" t="str">
            <v>NULL</v>
          </cell>
          <cell r="O234" t="str">
            <v>NULL</v>
          </cell>
          <cell r="P234" t="str">
            <v>NULL</v>
          </cell>
          <cell r="Q234" t="str">
            <v>NULL</v>
          </cell>
          <cell r="R234" t="str">
            <v>NULL</v>
          </cell>
          <cell r="S234" t="str">
            <v>NULL</v>
          </cell>
          <cell r="T234" t="str">
            <v>NULL</v>
          </cell>
          <cell r="U234">
            <v>40121</v>
          </cell>
          <cell r="V234" t="str">
            <v>A</v>
          </cell>
          <cell r="W234" t="str">
            <v>5N8 INTEGRA MGTS REVERSING JOURNAL ENTRY</v>
          </cell>
          <cell r="X234" t="str">
            <v>MGTS2366 - R/Prepay October PMS</v>
          </cell>
          <cell r="Y234" t="str">
            <v>5N8 INTEGRA MGTS REVERSIN Accrual GBP</v>
          </cell>
          <cell r="Z234">
            <v>7</v>
          </cell>
          <cell r="AA234" t="str">
            <v>OCT-09</v>
          </cell>
          <cell r="AB234">
            <v>2010</v>
          </cell>
          <cell r="AC234">
            <v>40121.716585648152</v>
          </cell>
          <cell r="AD234" t="str">
            <v>000000</v>
          </cell>
          <cell r="AE234" t="str">
            <v>Default</v>
          </cell>
          <cell r="AG234">
            <v>572</v>
          </cell>
          <cell r="AH234" t="str">
            <v>GBP</v>
          </cell>
        </row>
        <row r="235">
          <cell r="A235" t="str">
            <v>000000</v>
          </cell>
          <cell r="B235" t="str">
            <v>BALANCE SHEET</v>
          </cell>
          <cell r="C235" t="str">
            <v>1520</v>
          </cell>
          <cell r="D235" t="str">
            <v>Deposits &amp; Adv - Current</v>
          </cell>
          <cell r="E235" t="str">
            <v>00000</v>
          </cell>
          <cell r="F235" t="str">
            <v>Default</v>
          </cell>
          <cell r="G235" t="str">
            <v>00000</v>
          </cell>
          <cell r="H235" t="str">
            <v>Default</v>
          </cell>
          <cell r="I235">
            <v>5496.4</v>
          </cell>
          <cell r="J235" t="str">
            <v>Spreadsheet 32206396: A 2134919</v>
          </cell>
          <cell r="K235" t="str">
            <v>Accrual</v>
          </cell>
          <cell r="L235" t="str">
            <v>5N8 INTEGRA MGTS REVERSIN Accrual GBP</v>
          </cell>
          <cell r="M235" t="str">
            <v>MGTS2366 - R/Prepay October PMS</v>
          </cell>
          <cell r="N235" t="str">
            <v>NULL</v>
          </cell>
          <cell r="O235" t="str">
            <v>NULL</v>
          </cell>
          <cell r="P235" t="str">
            <v>NULL</v>
          </cell>
          <cell r="Q235" t="str">
            <v>NULL</v>
          </cell>
          <cell r="R235" t="str">
            <v>NULL</v>
          </cell>
          <cell r="S235" t="str">
            <v>NULL</v>
          </cell>
          <cell r="T235" t="str">
            <v>NULL</v>
          </cell>
          <cell r="U235">
            <v>40121</v>
          </cell>
          <cell r="V235" t="str">
            <v>A</v>
          </cell>
          <cell r="W235" t="str">
            <v>5N8 INTEGRA MGTS REVERSING JOURNAL ENTRY</v>
          </cell>
          <cell r="X235" t="str">
            <v>MGTS2366 - R/Prepay October PMS</v>
          </cell>
          <cell r="Y235" t="str">
            <v>5N8 INTEGRA MGTS REVERSIN Accrual GBP</v>
          </cell>
          <cell r="Z235">
            <v>7</v>
          </cell>
          <cell r="AA235" t="str">
            <v>OCT-09</v>
          </cell>
          <cell r="AB235">
            <v>2010</v>
          </cell>
          <cell r="AC235">
            <v>40121.716585648152</v>
          </cell>
          <cell r="AD235" t="str">
            <v>000000</v>
          </cell>
          <cell r="AE235" t="str">
            <v>Default</v>
          </cell>
          <cell r="AG235">
            <v>571</v>
          </cell>
          <cell r="AH235" t="str">
            <v>GBP</v>
          </cell>
        </row>
        <row r="236">
          <cell r="A236" t="str">
            <v>000000</v>
          </cell>
          <cell r="B236" t="str">
            <v>BALANCE SHEET</v>
          </cell>
          <cell r="C236" t="str">
            <v>1520</v>
          </cell>
          <cell r="D236" t="str">
            <v>Deposits &amp; Adv - Current</v>
          </cell>
          <cell r="E236" t="str">
            <v>00000</v>
          </cell>
          <cell r="F236" t="str">
            <v>Default</v>
          </cell>
          <cell r="G236" t="str">
            <v>00000</v>
          </cell>
          <cell r="H236" t="str">
            <v>Default</v>
          </cell>
          <cell r="I236">
            <v>5379.12</v>
          </cell>
          <cell r="J236" t="str">
            <v>Spreadsheet 32206396: A 2134919</v>
          </cell>
          <cell r="K236" t="str">
            <v>Accrual</v>
          </cell>
          <cell r="L236" t="str">
            <v>5N8 INTEGRA MGTS REVERSIN Accrual GBP</v>
          </cell>
          <cell r="M236" t="str">
            <v>MGTS2366 - R/Prepay October PMS</v>
          </cell>
          <cell r="N236" t="str">
            <v>NULL</v>
          </cell>
          <cell r="O236" t="str">
            <v>NULL</v>
          </cell>
          <cell r="P236" t="str">
            <v>NULL</v>
          </cell>
          <cell r="Q236" t="str">
            <v>NULL</v>
          </cell>
          <cell r="R236" t="str">
            <v>NULL</v>
          </cell>
          <cell r="S236" t="str">
            <v>NULL</v>
          </cell>
          <cell r="T236" t="str">
            <v>NULL</v>
          </cell>
          <cell r="U236">
            <v>40121</v>
          </cell>
          <cell r="V236" t="str">
            <v>A</v>
          </cell>
          <cell r="W236" t="str">
            <v>5N8 INTEGRA MGTS REVERSING JOURNAL ENTRY</v>
          </cell>
          <cell r="X236" t="str">
            <v>MGTS2366 - R/Prepay October PMS</v>
          </cell>
          <cell r="Y236" t="str">
            <v>5N8 INTEGRA MGTS REVERSIN Accrual GBP</v>
          </cell>
          <cell r="Z236">
            <v>7</v>
          </cell>
          <cell r="AA236" t="str">
            <v>OCT-09</v>
          </cell>
          <cell r="AB236">
            <v>2010</v>
          </cell>
          <cell r="AC236">
            <v>40121.716585648152</v>
          </cell>
          <cell r="AD236" t="str">
            <v>000000</v>
          </cell>
          <cell r="AE236" t="str">
            <v>Default</v>
          </cell>
          <cell r="AG236">
            <v>570</v>
          </cell>
          <cell r="AH236" t="str">
            <v>GBP</v>
          </cell>
        </row>
        <row r="237">
          <cell r="A237" t="str">
            <v>000000</v>
          </cell>
          <cell r="B237" t="str">
            <v>BALANCE SHEET</v>
          </cell>
          <cell r="C237" t="str">
            <v>1520</v>
          </cell>
          <cell r="D237" t="str">
            <v>Deposits &amp; Adv - Current</v>
          </cell>
          <cell r="E237" t="str">
            <v>00000</v>
          </cell>
          <cell r="F237" t="str">
            <v>Default</v>
          </cell>
          <cell r="G237" t="str">
            <v>00000</v>
          </cell>
          <cell r="H237" t="str">
            <v>Default</v>
          </cell>
          <cell r="I237">
            <v>5127.09</v>
          </cell>
          <cell r="J237" t="str">
            <v>Spreadsheet 32206396: A 2134919</v>
          </cell>
          <cell r="K237" t="str">
            <v>Accrual</v>
          </cell>
          <cell r="L237" t="str">
            <v>5N8 INTEGRA MGTS REVERSIN Accrual GBP</v>
          </cell>
          <cell r="M237" t="str">
            <v>MGTS2366 - R/Prepay October PMS</v>
          </cell>
          <cell r="N237" t="str">
            <v>NULL</v>
          </cell>
          <cell r="O237" t="str">
            <v>NULL</v>
          </cell>
          <cell r="P237" t="str">
            <v>NULL</v>
          </cell>
          <cell r="Q237" t="str">
            <v>NULL</v>
          </cell>
          <cell r="R237" t="str">
            <v>NULL</v>
          </cell>
          <cell r="S237" t="str">
            <v>NULL</v>
          </cell>
          <cell r="T237" t="str">
            <v>NULL</v>
          </cell>
          <cell r="U237">
            <v>40121</v>
          </cell>
          <cell r="V237" t="str">
            <v>A</v>
          </cell>
          <cell r="W237" t="str">
            <v>5N8 INTEGRA MGTS REVERSING JOURNAL ENTRY</v>
          </cell>
          <cell r="X237" t="str">
            <v>MGTS2366 - R/Prepay October PMS</v>
          </cell>
          <cell r="Y237" t="str">
            <v>5N8 INTEGRA MGTS REVERSIN Accrual GBP</v>
          </cell>
          <cell r="Z237">
            <v>7</v>
          </cell>
          <cell r="AA237" t="str">
            <v>OCT-09</v>
          </cell>
          <cell r="AB237">
            <v>2010</v>
          </cell>
          <cell r="AC237">
            <v>40121.716585648152</v>
          </cell>
          <cell r="AD237" t="str">
            <v>000000</v>
          </cell>
          <cell r="AE237" t="str">
            <v>Default</v>
          </cell>
          <cell r="AG237">
            <v>569</v>
          </cell>
          <cell r="AH237" t="str">
            <v>GBP</v>
          </cell>
        </row>
        <row r="238">
          <cell r="A238" t="str">
            <v>000000</v>
          </cell>
          <cell r="B238" t="str">
            <v>BALANCE SHEET</v>
          </cell>
          <cell r="C238" t="str">
            <v>1520</v>
          </cell>
          <cell r="D238" t="str">
            <v>Deposits &amp; Adv - Current</v>
          </cell>
          <cell r="E238" t="str">
            <v>00000</v>
          </cell>
          <cell r="F238" t="str">
            <v>Default</v>
          </cell>
          <cell r="G238" t="str">
            <v>00000</v>
          </cell>
          <cell r="H238" t="str">
            <v>Default</v>
          </cell>
          <cell r="I238">
            <v>4587.5</v>
          </cell>
          <cell r="J238" t="str">
            <v>Spreadsheet 32206396: A 2134919</v>
          </cell>
          <cell r="K238" t="str">
            <v>Accrual</v>
          </cell>
          <cell r="L238" t="str">
            <v>5N8 INTEGRA MGTS REVERSIN Accrual GBP</v>
          </cell>
          <cell r="M238" t="str">
            <v>MGTS2366 - R/Prepay October PMS</v>
          </cell>
          <cell r="N238" t="str">
            <v>NULL</v>
          </cell>
          <cell r="O238" t="str">
            <v>NULL</v>
          </cell>
          <cell r="P238" t="str">
            <v>NULL</v>
          </cell>
          <cell r="Q238" t="str">
            <v>NULL</v>
          </cell>
          <cell r="R238" t="str">
            <v>NULL</v>
          </cell>
          <cell r="S238" t="str">
            <v>NULL</v>
          </cell>
          <cell r="T238" t="str">
            <v>NULL</v>
          </cell>
          <cell r="U238">
            <v>40121</v>
          </cell>
          <cell r="V238" t="str">
            <v>A</v>
          </cell>
          <cell r="W238" t="str">
            <v>5N8 INTEGRA MGTS REVERSING JOURNAL ENTRY</v>
          </cell>
          <cell r="X238" t="str">
            <v>MGTS2366 - R/Prepay October PMS</v>
          </cell>
          <cell r="Y238" t="str">
            <v>5N8 INTEGRA MGTS REVERSIN Accrual GBP</v>
          </cell>
          <cell r="Z238">
            <v>7</v>
          </cell>
          <cell r="AA238" t="str">
            <v>OCT-09</v>
          </cell>
          <cell r="AB238">
            <v>2010</v>
          </cell>
          <cell r="AC238">
            <v>40121.716585648152</v>
          </cell>
          <cell r="AD238" t="str">
            <v>000000</v>
          </cell>
          <cell r="AE238" t="str">
            <v>Default</v>
          </cell>
          <cell r="AG238">
            <v>568</v>
          </cell>
          <cell r="AH238" t="str">
            <v>GBP</v>
          </cell>
        </row>
        <row r="239">
          <cell r="A239" t="str">
            <v>000000</v>
          </cell>
          <cell r="B239" t="str">
            <v>BALANCE SHEET</v>
          </cell>
          <cell r="C239" t="str">
            <v>1520</v>
          </cell>
          <cell r="D239" t="str">
            <v>Deposits &amp; Adv - Current</v>
          </cell>
          <cell r="E239" t="str">
            <v>00000</v>
          </cell>
          <cell r="F239" t="str">
            <v>Default</v>
          </cell>
          <cell r="G239" t="str">
            <v>00000</v>
          </cell>
          <cell r="H239" t="str">
            <v>Default</v>
          </cell>
          <cell r="I239">
            <v>4155.74</v>
          </cell>
          <cell r="J239" t="str">
            <v>Spreadsheet 32206396: A 2134919</v>
          </cell>
          <cell r="K239" t="str">
            <v>Accrual</v>
          </cell>
          <cell r="L239" t="str">
            <v>5N8 INTEGRA MGTS REVERSIN Accrual GBP</v>
          </cell>
          <cell r="M239" t="str">
            <v>MGTS2366 - R/Prepay October PMS</v>
          </cell>
          <cell r="N239" t="str">
            <v>NULL</v>
          </cell>
          <cell r="O239" t="str">
            <v>NULL</v>
          </cell>
          <cell r="P239" t="str">
            <v>NULL</v>
          </cell>
          <cell r="Q239" t="str">
            <v>NULL</v>
          </cell>
          <cell r="R239" t="str">
            <v>NULL</v>
          </cell>
          <cell r="S239" t="str">
            <v>NULL</v>
          </cell>
          <cell r="T239" t="str">
            <v>NULL</v>
          </cell>
          <cell r="U239">
            <v>40121</v>
          </cell>
          <cell r="V239" t="str">
            <v>A</v>
          </cell>
          <cell r="W239" t="str">
            <v>5N8 INTEGRA MGTS REVERSING JOURNAL ENTRY</v>
          </cell>
          <cell r="X239" t="str">
            <v>MGTS2366 - R/Prepay October PMS</v>
          </cell>
          <cell r="Y239" t="str">
            <v>5N8 INTEGRA MGTS REVERSIN Accrual GBP</v>
          </cell>
          <cell r="Z239">
            <v>7</v>
          </cell>
          <cell r="AA239" t="str">
            <v>OCT-09</v>
          </cell>
          <cell r="AB239">
            <v>2010</v>
          </cell>
          <cell r="AC239">
            <v>40121.716585648152</v>
          </cell>
          <cell r="AD239" t="str">
            <v>000000</v>
          </cell>
          <cell r="AE239" t="str">
            <v>Default</v>
          </cell>
          <cell r="AG239">
            <v>567</v>
          </cell>
          <cell r="AH239" t="str">
            <v>GBP</v>
          </cell>
        </row>
        <row r="240">
          <cell r="A240" t="str">
            <v>000000</v>
          </cell>
          <cell r="B240" t="str">
            <v>BALANCE SHEET</v>
          </cell>
          <cell r="C240" t="str">
            <v>1520</v>
          </cell>
          <cell r="D240" t="str">
            <v>Deposits &amp; Adv - Current</v>
          </cell>
          <cell r="E240" t="str">
            <v>00000</v>
          </cell>
          <cell r="F240" t="str">
            <v>Default</v>
          </cell>
          <cell r="G240" t="str">
            <v>00000</v>
          </cell>
          <cell r="H240" t="str">
            <v>Default</v>
          </cell>
          <cell r="I240">
            <v>3997.75</v>
          </cell>
          <cell r="J240" t="str">
            <v>Spreadsheet 32206396: A 2134919</v>
          </cell>
          <cell r="K240" t="str">
            <v>Accrual</v>
          </cell>
          <cell r="L240" t="str">
            <v>5N8 INTEGRA MGTS REVERSIN Accrual GBP</v>
          </cell>
          <cell r="M240" t="str">
            <v>MGTS2366 - R/Prepay October PMS</v>
          </cell>
          <cell r="N240" t="str">
            <v>NULL</v>
          </cell>
          <cell r="O240" t="str">
            <v>NULL</v>
          </cell>
          <cell r="P240" t="str">
            <v>NULL</v>
          </cell>
          <cell r="Q240" t="str">
            <v>NULL</v>
          </cell>
          <cell r="R240" t="str">
            <v>NULL</v>
          </cell>
          <cell r="S240" t="str">
            <v>NULL</v>
          </cell>
          <cell r="T240" t="str">
            <v>NULL</v>
          </cell>
          <cell r="U240">
            <v>40121</v>
          </cell>
          <cell r="V240" t="str">
            <v>A</v>
          </cell>
          <cell r="W240" t="str">
            <v>5N8 INTEGRA MGTS REVERSING JOURNAL ENTRY</v>
          </cell>
          <cell r="X240" t="str">
            <v>MGTS2366 - R/Prepay October PMS</v>
          </cell>
          <cell r="Y240" t="str">
            <v>5N8 INTEGRA MGTS REVERSIN Accrual GBP</v>
          </cell>
          <cell r="Z240">
            <v>7</v>
          </cell>
          <cell r="AA240" t="str">
            <v>OCT-09</v>
          </cell>
          <cell r="AB240">
            <v>2010</v>
          </cell>
          <cell r="AC240">
            <v>40121.716585648152</v>
          </cell>
          <cell r="AD240" t="str">
            <v>000000</v>
          </cell>
          <cell r="AE240" t="str">
            <v>Default</v>
          </cell>
          <cell r="AG240">
            <v>566</v>
          </cell>
          <cell r="AH240" t="str">
            <v>GBP</v>
          </cell>
        </row>
        <row r="241">
          <cell r="A241" t="str">
            <v>000000</v>
          </cell>
          <cell r="B241" t="str">
            <v>BALANCE SHEET</v>
          </cell>
          <cell r="C241" t="str">
            <v>1520</v>
          </cell>
          <cell r="D241" t="str">
            <v>Deposits &amp; Adv - Current</v>
          </cell>
          <cell r="E241" t="str">
            <v>00000</v>
          </cell>
          <cell r="F241" t="str">
            <v>Default</v>
          </cell>
          <cell r="G241" t="str">
            <v>00000</v>
          </cell>
          <cell r="H241" t="str">
            <v>Default</v>
          </cell>
          <cell r="I241">
            <v>3589.25</v>
          </cell>
          <cell r="J241" t="str">
            <v>Spreadsheet 32206396: A 2134919</v>
          </cell>
          <cell r="K241" t="str">
            <v>Accrual</v>
          </cell>
          <cell r="L241" t="str">
            <v>5N8 INTEGRA MGTS REVERSIN Accrual GBP</v>
          </cell>
          <cell r="M241" t="str">
            <v>MGTS2366 - R/Prepay October PMS</v>
          </cell>
          <cell r="N241" t="str">
            <v>NULL</v>
          </cell>
          <cell r="O241" t="str">
            <v>NULL</v>
          </cell>
          <cell r="P241" t="str">
            <v>NULL</v>
          </cell>
          <cell r="Q241" t="str">
            <v>NULL</v>
          </cell>
          <cell r="R241" t="str">
            <v>NULL</v>
          </cell>
          <cell r="S241" t="str">
            <v>NULL</v>
          </cell>
          <cell r="T241" t="str">
            <v>NULL</v>
          </cell>
          <cell r="U241">
            <v>40121</v>
          </cell>
          <cell r="V241" t="str">
            <v>A</v>
          </cell>
          <cell r="W241" t="str">
            <v>5N8 INTEGRA MGTS REVERSING JOURNAL ENTRY</v>
          </cell>
          <cell r="X241" t="str">
            <v>MGTS2366 - R/Prepay October PMS</v>
          </cell>
          <cell r="Y241" t="str">
            <v>5N8 INTEGRA MGTS REVERSIN Accrual GBP</v>
          </cell>
          <cell r="Z241">
            <v>7</v>
          </cell>
          <cell r="AA241" t="str">
            <v>OCT-09</v>
          </cell>
          <cell r="AB241">
            <v>2010</v>
          </cell>
          <cell r="AC241">
            <v>40121.716585648152</v>
          </cell>
          <cell r="AD241" t="str">
            <v>000000</v>
          </cell>
          <cell r="AE241" t="str">
            <v>Default</v>
          </cell>
          <cell r="AG241">
            <v>565</v>
          </cell>
          <cell r="AH241" t="str">
            <v>GBP</v>
          </cell>
        </row>
        <row r="242">
          <cell r="A242" t="str">
            <v>000000</v>
          </cell>
          <cell r="B242" t="str">
            <v>BALANCE SHEET</v>
          </cell>
          <cell r="C242" t="str">
            <v>1520</v>
          </cell>
          <cell r="D242" t="str">
            <v>Deposits &amp; Adv - Current</v>
          </cell>
          <cell r="E242" t="str">
            <v>00000</v>
          </cell>
          <cell r="F242" t="str">
            <v>Default</v>
          </cell>
          <cell r="G242" t="str">
            <v>00000</v>
          </cell>
          <cell r="H242" t="str">
            <v>Default</v>
          </cell>
          <cell r="I242">
            <v>3337.1</v>
          </cell>
          <cell r="J242" t="str">
            <v>Spreadsheet 32206396: A 2134919</v>
          </cell>
          <cell r="K242" t="str">
            <v>Accrual</v>
          </cell>
          <cell r="L242" t="str">
            <v>5N8 INTEGRA MGTS REVERSIN Accrual GBP</v>
          </cell>
          <cell r="M242" t="str">
            <v>MGTS2366 - R/Prepay October PMS</v>
          </cell>
          <cell r="N242" t="str">
            <v>NULL</v>
          </cell>
          <cell r="O242" t="str">
            <v>NULL</v>
          </cell>
          <cell r="P242" t="str">
            <v>NULL</v>
          </cell>
          <cell r="Q242" t="str">
            <v>NULL</v>
          </cell>
          <cell r="R242" t="str">
            <v>NULL</v>
          </cell>
          <cell r="S242" t="str">
            <v>NULL</v>
          </cell>
          <cell r="T242" t="str">
            <v>NULL</v>
          </cell>
          <cell r="U242">
            <v>40121</v>
          </cell>
          <cell r="V242" t="str">
            <v>A</v>
          </cell>
          <cell r="W242" t="str">
            <v>5N8 INTEGRA MGTS REVERSING JOURNAL ENTRY</v>
          </cell>
          <cell r="X242" t="str">
            <v>MGTS2366 - R/Prepay October PMS</v>
          </cell>
          <cell r="Y242" t="str">
            <v>5N8 INTEGRA MGTS REVERSIN Accrual GBP</v>
          </cell>
          <cell r="Z242">
            <v>7</v>
          </cell>
          <cell r="AA242" t="str">
            <v>OCT-09</v>
          </cell>
          <cell r="AB242">
            <v>2010</v>
          </cell>
          <cell r="AC242">
            <v>40121.716585648152</v>
          </cell>
          <cell r="AD242" t="str">
            <v>000000</v>
          </cell>
          <cell r="AE242" t="str">
            <v>Default</v>
          </cell>
          <cell r="AG242">
            <v>564</v>
          </cell>
          <cell r="AH242" t="str">
            <v>GBP</v>
          </cell>
        </row>
        <row r="243">
          <cell r="A243" t="str">
            <v>000000</v>
          </cell>
          <cell r="B243" t="str">
            <v>BALANCE SHEET</v>
          </cell>
          <cell r="C243" t="str">
            <v>1520</v>
          </cell>
          <cell r="D243" t="str">
            <v>Deposits &amp; Adv - Current</v>
          </cell>
          <cell r="E243" t="str">
            <v>00000</v>
          </cell>
          <cell r="F243" t="str">
            <v>Default</v>
          </cell>
          <cell r="G243" t="str">
            <v>00000</v>
          </cell>
          <cell r="H243" t="str">
            <v>Default</v>
          </cell>
          <cell r="I243">
            <v>3053.61</v>
          </cell>
          <cell r="J243" t="str">
            <v>Spreadsheet 32206396: A 2134919</v>
          </cell>
          <cell r="K243" t="str">
            <v>Accrual</v>
          </cell>
          <cell r="L243" t="str">
            <v>5N8 INTEGRA MGTS REVERSIN Accrual GBP</v>
          </cell>
          <cell r="M243" t="str">
            <v>MGTS2366 - R/Prepay October PMS</v>
          </cell>
          <cell r="N243" t="str">
            <v>NULL</v>
          </cell>
          <cell r="O243" t="str">
            <v>NULL</v>
          </cell>
          <cell r="P243" t="str">
            <v>NULL</v>
          </cell>
          <cell r="Q243" t="str">
            <v>NULL</v>
          </cell>
          <cell r="R243" t="str">
            <v>NULL</v>
          </cell>
          <cell r="S243" t="str">
            <v>NULL</v>
          </cell>
          <cell r="T243" t="str">
            <v>NULL</v>
          </cell>
          <cell r="U243">
            <v>40121</v>
          </cell>
          <cell r="V243" t="str">
            <v>A</v>
          </cell>
          <cell r="W243" t="str">
            <v>5N8 INTEGRA MGTS REVERSING JOURNAL ENTRY</v>
          </cell>
          <cell r="X243" t="str">
            <v>MGTS2366 - R/Prepay October PMS</v>
          </cell>
          <cell r="Y243" t="str">
            <v>5N8 INTEGRA MGTS REVERSIN Accrual GBP</v>
          </cell>
          <cell r="Z243">
            <v>7</v>
          </cell>
          <cell r="AA243" t="str">
            <v>OCT-09</v>
          </cell>
          <cell r="AB243">
            <v>2010</v>
          </cell>
          <cell r="AC243">
            <v>40121.716585648152</v>
          </cell>
          <cell r="AD243" t="str">
            <v>000000</v>
          </cell>
          <cell r="AE243" t="str">
            <v>Default</v>
          </cell>
          <cell r="AG243">
            <v>563</v>
          </cell>
          <cell r="AH243" t="str">
            <v>GBP</v>
          </cell>
        </row>
        <row r="244">
          <cell r="A244" t="str">
            <v>000000</v>
          </cell>
          <cell r="B244" t="str">
            <v>BALANCE SHEET</v>
          </cell>
          <cell r="C244" t="str">
            <v>1520</v>
          </cell>
          <cell r="D244" t="str">
            <v>Deposits &amp; Adv - Current</v>
          </cell>
          <cell r="E244" t="str">
            <v>00000</v>
          </cell>
          <cell r="F244" t="str">
            <v>Default</v>
          </cell>
          <cell r="G244" t="str">
            <v>00000</v>
          </cell>
          <cell r="H244" t="str">
            <v>Default</v>
          </cell>
          <cell r="I244">
            <v>2969</v>
          </cell>
          <cell r="J244" t="str">
            <v>Spreadsheet 32206396: A 2134919</v>
          </cell>
          <cell r="K244" t="str">
            <v>Accrual</v>
          </cell>
          <cell r="L244" t="str">
            <v>5N8 INTEGRA MGTS REVERSIN Accrual GBP</v>
          </cell>
          <cell r="M244" t="str">
            <v>MGTS1391 - R/S J Fury Income M6</v>
          </cell>
          <cell r="N244" t="str">
            <v>NULL</v>
          </cell>
          <cell r="O244" t="str">
            <v>NULL</v>
          </cell>
          <cell r="P244" t="str">
            <v>NULL</v>
          </cell>
          <cell r="Q244" t="str">
            <v>NULL</v>
          </cell>
          <cell r="R244" t="str">
            <v>NULL</v>
          </cell>
          <cell r="S244" t="str">
            <v>NULL</v>
          </cell>
          <cell r="T244" t="str">
            <v>NULL</v>
          </cell>
          <cell r="U244">
            <v>40121</v>
          </cell>
          <cell r="V244" t="str">
            <v>A</v>
          </cell>
          <cell r="W244" t="str">
            <v>5N8 INTEGRA MGTS REVERSING JOURNAL ENTRY</v>
          </cell>
          <cell r="X244" t="str">
            <v>MGTS1391 - R/S J Fury Income M6</v>
          </cell>
          <cell r="Y244" t="str">
            <v>5N8 INTEGRA MGTS REVERSIN Accrual GBP</v>
          </cell>
          <cell r="Z244">
            <v>7</v>
          </cell>
          <cell r="AA244" t="str">
            <v>OCT-09</v>
          </cell>
          <cell r="AB244">
            <v>2010</v>
          </cell>
          <cell r="AC244">
            <v>40121.716585648152</v>
          </cell>
          <cell r="AD244" t="str">
            <v>000000</v>
          </cell>
          <cell r="AE244" t="str">
            <v>Default</v>
          </cell>
          <cell r="AG244">
            <v>562</v>
          </cell>
          <cell r="AH244" t="str">
            <v>GBP</v>
          </cell>
        </row>
        <row r="245">
          <cell r="A245" t="str">
            <v>000000</v>
          </cell>
          <cell r="B245" t="str">
            <v>BALANCE SHEET</v>
          </cell>
          <cell r="C245" t="str">
            <v>1520</v>
          </cell>
          <cell r="D245" t="str">
            <v>Deposits &amp; Adv - Current</v>
          </cell>
          <cell r="E245" t="str">
            <v>00000</v>
          </cell>
          <cell r="F245" t="str">
            <v>Default</v>
          </cell>
          <cell r="G245" t="str">
            <v>00000</v>
          </cell>
          <cell r="H245" t="str">
            <v>Default</v>
          </cell>
          <cell r="I245">
            <v>2542.7399999999998</v>
          </cell>
          <cell r="J245" t="str">
            <v>Spreadsheet 32206396: A 2134919</v>
          </cell>
          <cell r="K245" t="str">
            <v>Accrual</v>
          </cell>
          <cell r="L245" t="str">
            <v>5N8 INTEGRA MGTS REVERSIN Accrual GBP</v>
          </cell>
          <cell r="M245" t="str">
            <v>MGTS2366 - R/Prepay October PMS</v>
          </cell>
          <cell r="N245" t="str">
            <v>NULL</v>
          </cell>
          <cell r="O245" t="str">
            <v>NULL</v>
          </cell>
          <cell r="P245" t="str">
            <v>NULL</v>
          </cell>
          <cell r="Q245" t="str">
            <v>NULL</v>
          </cell>
          <cell r="R245" t="str">
            <v>NULL</v>
          </cell>
          <cell r="S245" t="str">
            <v>NULL</v>
          </cell>
          <cell r="T245" t="str">
            <v>NULL</v>
          </cell>
          <cell r="U245">
            <v>40121</v>
          </cell>
          <cell r="V245" t="str">
            <v>A</v>
          </cell>
          <cell r="W245" t="str">
            <v>5N8 INTEGRA MGTS REVERSING JOURNAL ENTRY</v>
          </cell>
          <cell r="X245" t="str">
            <v>MGTS2366 - R/Prepay October PMS</v>
          </cell>
          <cell r="Y245" t="str">
            <v>5N8 INTEGRA MGTS REVERSIN Accrual GBP</v>
          </cell>
          <cell r="Z245">
            <v>7</v>
          </cell>
          <cell r="AA245" t="str">
            <v>OCT-09</v>
          </cell>
          <cell r="AB245">
            <v>2010</v>
          </cell>
          <cell r="AC245">
            <v>40121.716585648152</v>
          </cell>
          <cell r="AD245" t="str">
            <v>000000</v>
          </cell>
          <cell r="AE245" t="str">
            <v>Default</v>
          </cell>
          <cell r="AG245">
            <v>561</v>
          </cell>
          <cell r="AH245" t="str">
            <v>GBP</v>
          </cell>
        </row>
        <row r="246">
          <cell r="A246" t="str">
            <v>000000</v>
          </cell>
          <cell r="B246" t="str">
            <v>BALANCE SHEET</v>
          </cell>
          <cell r="C246" t="str">
            <v>1520</v>
          </cell>
          <cell r="D246" t="str">
            <v>Deposits &amp; Adv - Current</v>
          </cell>
          <cell r="E246" t="str">
            <v>00000</v>
          </cell>
          <cell r="F246" t="str">
            <v>Default</v>
          </cell>
          <cell r="G246" t="str">
            <v>00000</v>
          </cell>
          <cell r="H246" t="str">
            <v>Default</v>
          </cell>
          <cell r="I246">
            <v>2386.42</v>
          </cell>
          <cell r="J246" t="str">
            <v>Spreadsheet 32206396: A 2134919</v>
          </cell>
          <cell r="K246" t="str">
            <v>Accrual</v>
          </cell>
          <cell r="L246" t="str">
            <v>5N8 INTEGRA MGTS REVERSIN Accrual GBP</v>
          </cell>
          <cell r="M246" t="str">
            <v>MGTS2366 - R/Prepay October PMS</v>
          </cell>
          <cell r="N246" t="str">
            <v>NULL</v>
          </cell>
          <cell r="O246" t="str">
            <v>NULL</v>
          </cell>
          <cell r="P246" t="str">
            <v>NULL</v>
          </cell>
          <cell r="Q246" t="str">
            <v>NULL</v>
          </cell>
          <cell r="R246" t="str">
            <v>NULL</v>
          </cell>
          <cell r="S246" t="str">
            <v>NULL</v>
          </cell>
          <cell r="T246" t="str">
            <v>NULL</v>
          </cell>
          <cell r="U246">
            <v>40121</v>
          </cell>
          <cell r="V246" t="str">
            <v>A</v>
          </cell>
          <cell r="W246" t="str">
            <v>5N8 INTEGRA MGTS REVERSING JOURNAL ENTRY</v>
          </cell>
          <cell r="X246" t="str">
            <v>MGTS2366 - R/Prepay October PMS</v>
          </cell>
          <cell r="Y246" t="str">
            <v>5N8 INTEGRA MGTS REVERSIN Accrual GBP</v>
          </cell>
          <cell r="Z246">
            <v>7</v>
          </cell>
          <cell r="AA246" t="str">
            <v>OCT-09</v>
          </cell>
          <cell r="AB246">
            <v>2010</v>
          </cell>
          <cell r="AC246">
            <v>40121.716585648152</v>
          </cell>
          <cell r="AD246" t="str">
            <v>000000</v>
          </cell>
          <cell r="AE246" t="str">
            <v>Default</v>
          </cell>
          <cell r="AG246">
            <v>560</v>
          </cell>
          <cell r="AH246" t="str">
            <v>GBP</v>
          </cell>
        </row>
        <row r="247">
          <cell r="A247" t="str">
            <v>000000</v>
          </cell>
          <cell r="B247" t="str">
            <v>BALANCE SHEET</v>
          </cell>
          <cell r="C247" t="str">
            <v>1520</v>
          </cell>
          <cell r="D247" t="str">
            <v>Deposits &amp; Adv - Current</v>
          </cell>
          <cell r="E247" t="str">
            <v>00000</v>
          </cell>
          <cell r="F247" t="str">
            <v>Default</v>
          </cell>
          <cell r="G247" t="str">
            <v>00000</v>
          </cell>
          <cell r="H247" t="str">
            <v>Default</v>
          </cell>
          <cell r="I247">
            <v>2333.33</v>
          </cell>
          <cell r="J247" t="str">
            <v>Spreadsheet 32206396: A 2134919</v>
          </cell>
          <cell r="K247" t="str">
            <v>Accrual</v>
          </cell>
          <cell r="L247" t="str">
            <v>5N8 INTEGRA MGTS REVERSIN Accrual GBP</v>
          </cell>
          <cell r="M247" t="str">
            <v>MGTS2366 - R/Prepay October PMS</v>
          </cell>
          <cell r="N247" t="str">
            <v>NULL</v>
          </cell>
          <cell r="O247" t="str">
            <v>NULL</v>
          </cell>
          <cell r="P247" t="str">
            <v>NULL</v>
          </cell>
          <cell r="Q247" t="str">
            <v>NULL</v>
          </cell>
          <cell r="R247" t="str">
            <v>NULL</v>
          </cell>
          <cell r="S247" t="str">
            <v>NULL</v>
          </cell>
          <cell r="T247" t="str">
            <v>NULL</v>
          </cell>
          <cell r="U247">
            <v>40121</v>
          </cell>
          <cell r="V247" t="str">
            <v>A</v>
          </cell>
          <cell r="W247" t="str">
            <v>5N8 INTEGRA MGTS REVERSING JOURNAL ENTRY</v>
          </cell>
          <cell r="X247" t="str">
            <v>MGTS2366 - R/Prepay October PMS</v>
          </cell>
          <cell r="Y247" t="str">
            <v>5N8 INTEGRA MGTS REVERSIN Accrual GBP</v>
          </cell>
          <cell r="Z247">
            <v>7</v>
          </cell>
          <cell r="AA247" t="str">
            <v>OCT-09</v>
          </cell>
          <cell r="AB247">
            <v>2010</v>
          </cell>
          <cell r="AC247">
            <v>40121.716585648152</v>
          </cell>
          <cell r="AD247" t="str">
            <v>000000</v>
          </cell>
          <cell r="AE247" t="str">
            <v>Default</v>
          </cell>
          <cell r="AG247">
            <v>559</v>
          </cell>
          <cell r="AH247" t="str">
            <v>GBP</v>
          </cell>
        </row>
        <row r="248">
          <cell r="A248" t="str">
            <v>000000</v>
          </cell>
          <cell r="B248" t="str">
            <v>BALANCE SHEET</v>
          </cell>
          <cell r="C248" t="str">
            <v>1520</v>
          </cell>
          <cell r="D248" t="str">
            <v>Deposits &amp; Adv - Current</v>
          </cell>
          <cell r="E248" t="str">
            <v>00000</v>
          </cell>
          <cell r="F248" t="str">
            <v>Default</v>
          </cell>
          <cell r="G248" t="str">
            <v>00000</v>
          </cell>
          <cell r="H248" t="str">
            <v>Default</v>
          </cell>
          <cell r="I248">
            <v>60.42</v>
          </cell>
          <cell r="J248" t="str">
            <v>Spreadsheet 32206396: A 2134919</v>
          </cell>
          <cell r="K248" t="str">
            <v>Accrual</v>
          </cell>
          <cell r="L248" t="str">
            <v>5N8 INTEGRA MGTS REVERSIN Accrual GBP</v>
          </cell>
          <cell r="M248" t="str">
            <v>MGTS2366 - R/Prepay October PMS</v>
          </cell>
          <cell r="N248" t="str">
            <v>NULL</v>
          </cell>
          <cell r="O248" t="str">
            <v>NULL</v>
          </cell>
          <cell r="P248" t="str">
            <v>NULL</v>
          </cell>
          <cell r="Q248" t="str">
            <v>NULL</v>
          </cell>
          <cell r="R248" t="str">
            <v>NULL</v>
          </cell>
          <cell r="S248" t="str">
            <v>NULL</v>
          </cell>
          <cell r="T248" t="str">
            <v>NULL</v>
          </cell>
          <cell r="U248">
            <v>40121</v>
          </cell>
          <cell r="V248" t="str">
            <v>A</v>
          </cell>
          <cell r="W248" t="str">
            <v>5N8 INTEGRA MGTS REVERSING JOURNAL ENTRY</v>
          </cell>
          <cell r="X248" t="str">
            <v>MGTS2366 - R/Prepay October PMS</v>
          </cell>
          <cell r="Y248" t="str">
            <v>5N8 INTEGRA MGTS REVERSIN Accrual GBP</v>
          </cell>
          <cell r="Z248">
            <v>7</v>
          </cell>
          <cell r="AA248" t="str">
            <v>OCT-09</v>
          </cell>
          <cell r="AB248">
            <v>2010</v>
          </cell>
          <cell r="AC248">
            <v>40121.716585648152</v>
          </cell>
          <cell r="AD248" t="str">
            <v>000000</v>
          </cell>
          <cell r="AE248" t="str">
            <v>Default</v>
          </cell>
          <cell r="AG248">
            <v>519</v>
          </cell>
          <cell r="AH248" t="str">
            <v>GBP</v>
          </cell>
        </row>
        <row r="249">
          <cell r="A249" t="str">
            <v>000000</v>
          </cell>
          <cell r="B249" t="str">
            <v>BALANCE SHEET</v>
          </cell>
          <cell r="C249" t="str">
            <v>1520</v>
          </cell>
          <cell r="D249" t="str">
            <v>Deposits &amp; Adv - Current</v>
          </cell>
          <cell r="E249" t="str">
            <v>00000</v>
          </cell>
          <cell r="F249" t="str">
            <v>Default</v>
          </cell>
          <cell r="G249" t="str">
            <v>00000</v>
          </cell>
          <cell r="H249" t="str">
            <v>Default</v>
          </cell>
          <cell r="I249">
            <v>57.29</v>
          </cell>
          <cell r="J249" t="str">
            <v>Spreadsheet 32206396: A 2134919</v>
          </cell>
          <cell r="K249" t="str">
            <v>Accrual</v>
          </cell>
          <cell r="L249" t="str">
            <v>5N8 INTEGRA MGTS REVERSIN Accrual GBP</v>
          </cell>
          <cell r="M249" t="str">
            <v>MGTS2366 - R/Prepay October PMS</v>
          </cell>
          <cell r="N249" t="str">
            <v>NULL</v>
          </cell>
          <cell r="O249" t="str">
            <v>NULL</v>
          </cell>
          <cell r="P249" t="str">
            <v>NULL</v>
          </cell>
          <cell r="Q249" t="str">
            <v>NULL</v>
          </cell>
          <cell r="R249" t="str">
            <v>NULL</v>
          </cell>
          <cell r="S249" t="str">
            <v>NULL</v>
          </cell>
          <cell r="T249" t="str">
            <v>NULL</v>
          </cell>
          <cell r="U249">
            <v>40121</v>
          </cell>
          <cell r="V249" t="str">
            <v>A</v>
          </cell>
          <cell r="W249" t="str">
            <v>5N8 INTEGRA MGTS REVERSING JOURNAL ENTRY</v>
          </cell>
          <cell r="X249" t="str">
            <v>MGTS2366 - R/Prepay October PMS</v>
          </cell>
          <cell r="Y249" t="str">
            <v>5N8 INTEGRA MGTS REVERSIN Accrual GBP</v>
          </cell>
          <cell r="Z249">
            <v>7</v>
          </cell>
          <cell r="AA249" t="str">
            <v>OCT-09</v>
          </cell>
          <cell r="AB249">
            <v>2010</v>
          </cell>
          <cell r="AC249">
            <v>40121.716585648152</v>
          </cell>
          <cell r="AD249" t="str">
            <v>000000</v>
          </cell>
          <cell r="AE249" t="str">
            <v>Default</v>
          </cell>
          <cell r="AG249">
            <v>518</v>
          </cell>
          <cell r="AH249" t="str">
            <v>GBP</v>
          </cell>
        </row>
        <row r="250">
          <cell r="A250" t="str">
            <v>000000</v>
          </cell>
          <cell r="B250" t="str">
            <v>BALANCE SHEET</v>
          </cell>
          <cell r="C250" t="str">
            <v>1520</v>
          </cell>
          <cell r="D250" t="str">
            <v>Deposits &amp; Adv - Current</v>
          </cell>
          <cell r="E250" t="str">
            <v>00000</v>
          </cell>
          <cell r="F250" t="str">
            <v>Default</v>
          </cell>
          <cell r="G250" t="str">
            <v>00000</v>
          </cell>
          <cell r="H250" t="str">
            <v>Default</v>
          </cell>
          <cell r="I250">
            <v>53.37</v>
          </cell>
          <cell r="J250" t="str">
            <v>Spreadsheet 32206396: A 2134919</v>
          </cell>
          <cell r="K250" t="str">
            <v>Accrual</v>
          </cell>
          <cell r="L250" t="str">
            <v>5N8 INTEGRA MGTS REVERSIN Accrual GBP</v>
          </cell>
          <cell r="M250" t="str">
            <v>MGTS2366 - R/Prepay October PMS</v>
          </cell>
          <cell r="N250" t="str">
            <v>NULL</v>
          </cell>
          <cell r="O250" t="str">
            <v>NULL</v>
          </cell>
          <cell r="P250" t="str">
            <v>NULL</v>
          </cell>
          <cell r="Q250" t="str">
            <v>NULL</v>
          </cell>
          <cell r="R250" t="str">
            <v>NULL</v>
          </cell>
          <cell r="S250" t="str">
            <v>NULL</v>
          </cell>
          <cell r="T250" t="str">
            <v>NULL</v>
          </cell>
          <cell r="U250">
            <v>40121</v>
          </cell>
          <cell r="V250" t="str">
            <v>A</v>
          </cell>
          <cell r="W250" t="str">
            <v>5N8 INTEGRA MGTS REVERSING JOURNAL ENTRY</v>
          </cell>
          <cell r="X250" t="str">
            <v>MGTS2366 - R/Prepay October PMS</v>
          </cell>
          <cell r="Y250" t="str">
            <v>5N8 INTEGRA MGTS REVERSIN Accrual GBP</v>
          </cell>
          <cell r="Z250">
            <v>7</v>
          </cell>
          <cell r="AA250" t="str">
            <v>OCT-09</v>
          </cell>
          <cell r="AB250">
            <v>2010</v>
          </cell>
          <cell r="AC250">
            <v>40121.716585648152</v>
          </cell>
          <cell r="AD250" t="str">
            <v>000000</v>
          </cell>
          <cell r="AE250" t="str">
            <v>Default</v>
          </cell>
          <cell r="AG250">
            <v>517</v>
          </cell>
          <cell r="AH250" t="str">
            <v>GBP</v>
          </cell>
        </row>
        <row r="251">
          <cell r="A251" t="str">
            <v>000000</v>
          </cell>
          <cell r="B251" t="str">
            <v>BALANCE SHEET</v>
          </cell>
          <cell r="C251" t="str">
            <v>1520</v>
          </cell>
          <cell r="D251" t="str">
            <v>Deposits &amp; Adv - Current</v>
          </cell>
          <cell r="E251" t="str">
            <v>00000</v>
          </cell>
          <cell r="F251" t="str">
            <v>Default</v>
          </cell>
          <cell r="G251" t="str">
            <v>00000</v>
          </cell>
          <cell r="H251" t="str">
            <v>Default</v>
          </cell>
          <cell r="I251">
            <v>51.08</v>
          </cell>
          <cell r="J251" t="str">
            <v>Spreadsheet 32206396: A 2134919</v>
          </cell>
          <cell r="K251" t="str">
            <v>Accrual</v>
          </cell>
          <cell r="L251" t="str">
            <v>5N8 INTEGRA MGTS REVERSIN Accrual GBP</v>
          </cell>
          <cell r="M251" t="str">
            <v>MGTS2366 - R/Prepay October PMS</v>
          </cell>
          <cell r="N251" t="str">
            <v>NULL</v>
          </cell>
          <cell r="O251" t="str">
            <v>NULL</v>
          </cell>
          <cell r="P251" t="str">
            <v>NULL</v>
          </cell>
          <cell r="Q251" t="str">
            <v>NULL</v>
          </cell>
          <cell r="R251" t="str">
            <v>NULL</v>
          </cell>
          <cell r="S251" t="str">
            <v>NULL</v>
          </cell>
          <cell r="T251" t="str">
            <v>NULL</v>
          </cell>
          <cell r="U251">
            <v>40121</v>
          </cell>
          <cell r="V251" t="str">
            <v>A</v>
          </cell>
          <cell r="W251" t="str">
            <v>5N8 INTEGRA MGTS REVERSING JOURNAL ENTRY</v>
          </cell>
          <cell r="X251" t="str">
            <v>MGTS2366 - R/Prepay October PMS</v>
          </cell>
          <cell r="Y251" t="str">
            <v>5N8 INTEGRA MGTS REVERSIN Accrual GBP</v>
          </cell>
          <cell r="Z251">
            <v>7</v>
          </cell>
          <cell r="AA251" t="str">
            <v>OCT-09</v>
          </cell>
          <cell r="AB251">
            <v>2010</v>
          </cell>
          <cell r="AC251">
            <v>40121.716585648152</v>
          </cell>
          <cell r="AD251" t="str">
            <v>000000</v>
          </cell>
          <cell r="AE251" t="str">
            <v>Default</v>
          </cell>
          <cell r="AG251">
            <v>516</v>
          </cell>
          <cell r="AH251" t="str">
            <v>GBP</v>
          </cell>
        </row>
        <row r="252">
          <cell r="A252" t="str">
            <v>000000</v>
          </cell>
          <cell r="B252" t="str">
            <v>BALANCE SHEET</v>
          </cell>
          <cell r="C252" t="str">
            <v>1520</v>
          </cell>
          <cell r="D252" t="str">
            <v>Deposits &amp; Adv - Current</v>
          </cell>
          <cell r="E252" t="str">
            <v>00000</v>
          </cell>
          <cell r="F252" t="str">
            <v>Default</v>
          </cell>
          <cell r="G252" t="str">
            <v>00000</v>
          </cell>
          <cell r="H252" t="str">
            <v>Default</v>
          </cell>
          <cell r="I252">
            <v>43.67</v>
          </cell>
          <cell r="J252" t="str">
            <v>Spreadsheet 32206396: A 2134919</v>
          </cell>
          <cell r="K252" t="str">
            <v>Accrual</v>
          </cell>
          <cell r="L252" t="str">
            <v>5N8 INTEGRA MGTS REVERSIN Accrual GBP</v>
          </cell>
          <cell r="M252" t="str">
            <v>MGTS2366 - R/Prepay October PMS</v>
          </cell>
          <cell r="N252" t="str">
            <v>NULL</v>
          </cell>
          <cell r="O252" t="str">
            <v>NULL</v>
          </cell>
          <cell r="P252" t="str">
            <v>NULL</v>
          </cell>
          <cell r="Q252" t="str">
            <v>NULL</v>
          </cell>
          <cell r="R252" t="str">
            <v>NULL</v>
          </cell>
          <cell r="S252" t="str">
            <v>NULL</v>
          </cell>
          <cell r="T252" t="str">
            <v>NULL</v>
          </cell>
          <cell r="U252">
            <v>40121</v>
          </cell>
          <cell r="V252" t="str">
            <v>A</v>
          </cell>
          <cell r="W252" t="str">
            <v>5N8 INTEGRA MGTS REVERSING JOURNAL ENTRY</v>
          </cell>
          <cell r="X252" t="str">
            <v>MGTS2366 - R/Prepay October PMS</v>
          </cell>
          <cell r="Y252" t="str">
            <v>5N8 INTEGRA MGTS REVERSIN Accrual GBP</v>
          </cell>
          <cell r="Z252">
            <v>7</v>
          </cell>
          <cell r="AA252" t="str">
            <v>OCT-09</v>
          </cell>
          <cell r="AB252">
            <v>2010</v>
          </cell>
          <cell r="AC252">
            <v>40121.716585648152</v>
          </cell>
          <cell r="AD252" t="str">
            <v>000000</v>
          </cell>
          <cell r="AE252" t="str">
            <v>Default</v>
          </cell>
          <cell r="AG252">
            <v>515</v>
          </cell>
          <cell r="AH252" t="str">
            <v>GBP</v>
          </cell>
        </row>
        <row r="253">
          <cell r="A253" t="str">
            <v>000000</v>
          </cell>
          <cell r="B253" t="str">
            <v>BALANCE SHEET</v>
          </cell>
          <cell r="C253" t="str">
            <v>1520</v>
          </cell>
          <cell r="D253" t="str">
            <v>Deposits &amp; Adv - Current</v>
          </cell>
          <cell r="E253" t="str">
            <v>00000</v>
          </cell>
          <cell r="F253" t="str">
            <v>Default</v>
          </cell>
          <cell r="G253" t="str">
            <v>00000</v>
          </cell>
          <cell r="H253" t="str">
            <v>Default</v>
          </cell>
          <cell r="I253">
            <v>41.96</v>
          </cell>
          <cell r="J253" t="str">
            <v>Spreadsheet 32206396: A 2134919</v>
          </cell>
          <cell r="K253" t="str">
            <v>Accrual</v>
          </cell>
          <cell r="L253" t="str">
            <v>5N8 INTEGRA MGTS REVERSIN Accrual GBP</v>
          </cell>
          <cell r="M253" t="str">
            <v>MGTS2366 - R/Prepay October PMS</v>
          </cell>
          <cell r="N253" t="str">
            <v>NULL</v>
          </cell>
          <cell r="O253" t="str">
            <v>NULL</v>
          </cell>
          <cell r="P253" t="str">
            <v>NULL</v>
          </cell>
          <cell r="Q253" t="str">
            <v>NULL</v>
          </cell>
          <cell r="R253" t="str">
            <v>NULL</v>
          </cell>
          <cell r="S253" t="str">
            <v>NULL</v>
          </cell>
          <cell r="T253" t="str">
            <v>NULL</v>
          </cell>
          <cell r="U253">
            <v>40121</v>
          </cell>
          <cell r="V253" t="str">
            <v>A</v>
          </cell>
          <cell r="W253" t="str">
            <v>5N8 INTEGRA MGTS REVERSING JOURNAL ENTRY</v>
          </cell>
          <cell r="X253" t="str">
            <v>MGTS2366 - R/Prepay October PMS</v>
          </cell>
          <cell r="Y253" t="str">
            <v>5N8 INTEGRA MGTS REVERSIN Accrual GBP</v>
          </cell>
          <cell r="Z253">
            <v>7</v>
          </cell>
          <cell r="AA253" t="str">
            <v>OCT-09</v>
          </cell>
          <cell r="AB253">
            <v>2010</v>
          </cell>
          <cell r="AC253">
            <v>40121.716585648152</v>
          </cell>
          <cell r="AD253" t="str">
            <v>000000</v>
          </cell>
          <cell r="AE253" t="str">
            <v>Default</v>
          </cell>
          <cell r="AG253">
            <v>514</v>
          </cell>
          <cell r="AH253" t="str">
            <v>GBP</v>
          </cell>
        </row>
        <row r="254">
          <cell r="A254" t="str">
            <v>000000</v>
          </cell>
          <cell r="B254" t="str">
            <v>BALANCE SHEET</v>
          </cell>
          <cell r="C254" t="str">
            <v>1520</v>
          </cell>
          <cell r="D254" t="str">
            <v>Deposits &amp; Adv - Current</v>
          </cell>
          <cell r="E254" t="str">
            <v>00000</v>
          </cell>
          <cell r="F254" t="str">
            <v>Default</v>
          </cell>
          <cell r="G254" t="str">
            <v>00000</v>
          </cell>
          <cell r="H254" t="str">
            <v>Default</v>
          </cell>
          <cell r="I254">
            <v>41.02</v>
          </cell>
          <cell r="J254" t="str">
            <v>Spreadsheet 32206396: A 2134919</v>
          </cell>
          <cell r="K254" t="str">
            <v>Accrual</v>
          </cell>
          <cell r="L254" t="str">
            <v>5N8 INTEGRA MGTS REVERSIN Accrual GBP</v>
          </cell>
          <cell r="M254" t="str">
            <v>MGTS2366 - R/Prepay October PMS</v>
          </cell>
          <cell r="N254" t="str">
            <v>NULL</v>
          </cell>
          <cell r="O254" t="str">
            <v>NULL</v>
          </cell>
          <cell r="P254" t="str">
            <v>NULL</v>
          </cell>
          <cell r="Q254" t="str">
            <v>NULL</v>
          </cell>
          <cell r="R254" t="str">
            <v>NULL</v>
          </cell>
          <cell r="S254" t="str">
            <v>NULL</v>
          </cell>
          <cell r="T254" t="str">
            <v>NULL</v>
          </cell>
          <cell r="U254">
            <v>40121</v>
          </cell>
          <cell r="V254" t="str">
            <v>A</v>
          </cell>
          <cell r="W254" t="str">
            <v>5N8 INTEGRA MGTS REVERSING JOURNAL ENTRY</v>
          </cell>
          <cell r="X254" t="str">
            <v>MGTS2366 - R/Prepay October PMS</v>
          </cell>
          <cell r="Y254" t="str">
            <v>5N8 INTEGRA MGTS REVERSIN Accrual GBP</v>
          </cell>
          <cell r="Z254">
            <v>7</v>
          </cell>
          <cell r="AA254" t="str">
            <v>OCT-09</v>
          </cell>
          <cell r="AB254">
            <v>2010</v>
          </cell>
          <cell r="AC254">
            <v>40121.716585648152</v>
          </cell>
          <cell r="AD254" t="str">
            <v>000000</v>
          </cell>
          <cell r="AE254" t="str">
            <v>Default</v>
          </cell>
          <cell r="AG254">
            <v>513</v>
          </cell>
          <cell r="AH254" t="str">
            <v>GBP</v>
          </cell>
        </row>
        <row r="255">
          <cell r="A255" t="str">
            <v>000000</v>
          </cell>
          <cell r="B255" t="str">
            <v>BALANCE SHEET</v>
          </cell>
          <cell r="C255" t="str">
            <v>1520</v>
          </cell>
          <cell r="D255" t="str">
            <v>Deposits &amp; Adv - Current</v>
          </cell>
          <cell r="E255" t="str">
            <v>00000</v>
          </cell>
          <cell r="F255" t="str">
            <v>Default</v>
          </cell>
          <cell r="G255" t="str">
            <v>00000</v>
          </cell>
          <cell r="H255" t="str">
            <v>Default</v>
          </cell>
          <cell r="I255">
            <v>30.29</v>
          </cell>
          <cell r="J255" t="str">
            <v>Spreadsheet 32206396: A 2134919</v>
          </cell>
          <cell r="K255" t="str">
            <v>Accrual</v>
          </cell>
          <cell r="L255" t="str">
            <v>5N8 INTEGRA MGTS REVERSIN Accrual GBP</v>
          </cell>
          <cell r="M255" t="str">
            <v>MGTS2366 - R/Prepay October PMS</v>
          </cell>
          <cell r="N255" t="str">
            <v>NULL</v>
          </cell>
          <cell r="O255" t="str">
            <v>NULL</v>
          </cell>
          <cell r="P255" t="str">
            <v>NULL</v>
          </cell>
          <cell r="Q255" t="str">
            <v>NULL</v>
          </cell>
          <cell r="R255" t="str">
            <v>NULL</v>
          </cell>
          <cell r="S255" t="str">
            <v>NULL</v>
          </cell>
          <cell r="T255" t="str">
            <v>NULL</v>
          </cell>
          <cell r="U255">
            <v>40121</v>
          </cell>
          <cell r="V255" t="str">
            <v>A</v>
          </cell>
          <cell r="W255" t="str">
            <v>5N8 INTEGRA MGTS REVERSING JOURNAL ENTRY</v>
          </cell>
          <cell r="X255" t="str">
            <v>MGTS2366 - R/Prepay October PMS</v>
          </cell>
          <cell r="Y255" t="str">
            <v>5N8 INTEGRA MGTS REVERSIN Accrual GBP</v>
          </cell>
          <cell r="Z255">
            <v>7</v>
          </cell>
          <cell r="AA255" t="str">
            <v>OCT-09</v>
          </cell>
          <cell r="AB255">
            <v>2010</v>
          </cell>
          <cell r="AC255">
            <v>40121.716585648152</v>
          </cell>
          <cell r="AD255" t="str">
            <v>000000</v>
          </cell>
          <cell r="AE255" t="str">
            <v>Default</v>
          </cell>
          <cell r="AG255">
            <v>512</v>
          </cell>
          <cell r="AH255" t="str">
            <v>GBP</v>
          </cell>
        </row>
        <row r="256">
          <cell r="A256" t="str">
            <v>000000</v>
          </cell>
          <cell r="B256" t="str">
            <v>BALANCE SHEET</v>
          </cell>
          <cell r="C256" t="str">
            <v>1520</v>
          </cell>
          <cell r="D256" t="str">
            <v>Deposits &amp; Adv - Current</v>
          </cell>
          <cell r="E256" t="str">
            <v>00000</v>
          </cell>
          <cell r="F256" t="str">
            <v>Default</v>
          </cell>
          <cell r="G256" t="str">
            <v>00000</v>
          </cell>
          <cell r="H256" t="str">
            <v>Default</v>
          </cell>
          <cell r="I256">
            <v>25.26</v>
          </cell>
          <cell r="J256" t="str">
            <v>Spreadsheet 32206396: A 2134919</v>
          </cell>
          <cell r="K256" t="str">
            <v>Accrual</v>
          </cell>
          <cell r="L256" t="str">
            <v>5N8 INTEGRA MGTS REVERSIN Accrual GBP</v>
          </cell>
          <cell r="M256" t="str">
            <v>MGTS2366 - R/Prepay October PMS</v>
          </cell>
          <cell r="N256" t="str">
            <v>NULL</v>
          </cell>
          <cell r="O256" t="str">
            <v>NULL</v>
          </cell>
          <cell r="P256" t="str">
            <v>NULL</v>
          </cell>
          <cell r="Q256" t="str">
            <v>NULL</v>
          </cell>
          <cell r="R256" t="str">
            <v>NULL</v>
          </cell>
          <cell r="S256" t="str">
            <v>NULL</v>
          </cell>
          <cell r="T256" t="str">
            <v>NULL</v>
          </cell>
          <cell r="U256">
            <v>40121</v>
          </cell>
          <cell r="V256" t="str">
            <v>A</v>
          </cell>
          <cell r="W256" t="str">
            <v>5N8 INTEGRA MGTS REVERSING JOURNAL ENTRY</v>
          </cell>
          <cell r="X256" t="str">
            <v>MGTS2366 - R/Prepay October PMS</v>
          </cell>
          <cell r="Y256" t="str">
            <v>5N8 INTEGRA MGTS REVERSIN Accrual GBP</v>
          </cell>
          <cell r="Z256">
            <v>7</v>
          </cell>
          <cell r="AA256" t="str">
            <v>OCT-09</v>
          </cell>
          <cell r="AB256">
            <v>2010</v>
          </cell>
          <cell r="AC256">
            <v>40121.716585648152</v>
          </cell>
          <cell r="AD256" t="str">
            <v>000000</v>
          </cell>
          <cell r="AE256" t="str">
            <v>Default</v>
          </cell>
          <cell r="AG256">
            <v>511</v>
          </cell>
          <cell r="AH256" t="str">
            <v>GBP</v>
          </cell>
        </row>
        <row r="257">
          <cell r="A257" t="str">
            <v>000000</v>
          </cell>
          <cell r="B257" t="str">
            <v>BALANCE SHEET</v>
          </cell>
          <cell r="C257" t="str">
            <v>1520</v>
          </cell>
          <cell r="D257" t="str">
            <v>Deposits &amp; Adv - Current</v>
          </cell>
          <cell r="E257" t="str">
            <v>00000</v>
          </cell>
          <cell r="F257" t="str">
            <v>Default</v>
          </cell>
          <cell r="G257" t="str">
            <v>00000</v>
          </cell>
          <cell r="H257" t="str">
            <v>Default</v>
          </cell>
          <cell r="I257">
            <v>25.17</v>
          </cell>
          <cell r="J257" t="str">
            <v>Spreadsheet 32206396: A 2134919</v>
          </cell>
          <cell r="K257" t="str">
            <v>Accrual</v>
          </cell>
          <cell r="L257" t="str">
            <v>5N8 INTEGRA MGTS REVERSIN Accrual GBP</v>
          </cell>
          <cell r="M257" t="str">
            <v>MGTS2366 - R/Prepay October PMS</v>
          </cell>
          <cell r="N257" t="str">
            <v>NULL</v>
          </cell>
          <cell r="O257" t="str">
            <v>NULL</v>
          </cell>
          <cell r="P257" t="str">
            <v>NULL</v>
          </cell>
          <cell r="Q257" t="str">
            <v>NULL</v>
          </cell>
          <cell r="R257" t="str">
            <v>NULL</v>
          </cell>
          <cell r="S257" t="str">
            <v>NULL</v>
          </cell>
          <cell r="T257" t="str">
            <v>NULL</v>
          </cell>
          <cell r="U257">
            <v>40121</v>
          </cell>
          <cell r="V257" t="str">
            <v>A</v>
          </cell>
          <cell r="W257" t="str">
            <v>5N8 INTEGRA MGTS REVERSING JOURNAL ENTRY</v>
          </cell>
          <cell r="X257" t="str">
            <v>MGTS2366 - R/Prepay October PMS</v>
          </cell>
          <cell r="Y257" t="str">
            <v>5N8 INTEGRA MGTS REVERSIN Accrual GBP</v>
          </cell>
          <cell r="Z257">
            <v>7</v>
          </cell>
          <cell r="AA257" t="str">
            <v>OCT-09</v>
          </cell>
          <cell r="AB257">
            <v>2010</v>
          </cell>
          <cell r="AC257">
            <v>40121.716585648152</v>
          </cell>
          <cell r="AD257" t="str">
            <v>000000</v>
          </cell>
          <cell r="AE257" t="str">
            <v>Default</v>
          </cell>
          <cell r="AG257">
            <v>510</v>
          </cell>
          <cell r="AH257" t="str">
            <v>GBP</v>
          </cell>
        </row>
        <row r="258">
          <cell r="A258" t="str">
            <v>000000</v>
          </cell>
          <cell r="B258" t="str">
            <v>BALANCE SHEET</v>
          </cell>
          <cell r="C258" t="str">
            <v>1520</v>
          </cell>
          <cell r="D258" t="str">
            <v>Deposits &amp; Adv - Current</v>
          </cell>
          <cell r="E258" t="str">
            <v>00000</v>
          </cell>
          <cell r="F258" t="str">
            <v>Default</v>
          </cell>
          <cell r="G258" t="str">
            <v>00000</v>
          </cell>
          <cell r="H258" t="str">
            <v>Default</v>
          </cell>
          <cell r="I258">
            <v>20.57</v>
          </cell>
          <cell r="J258" t="str">
            <v>Spreadsheet 32206396: A 2134919</v>
          </cell>
          <cell r="K258" t="str">
            <v>Accrual</v>
          </cell>
          <cell r="L258" t="str">
            <v>5N8 INTEGRA MGTS REVERSIN Accrual GBP</v>
          </cell>
          <cell r="M258" t="str">
            <v>MGTS2366 - R/Prepay October PMS</v>
          </cell>
          <cell r="N258" t="str">
            <v>NULL</v>
          </cell>
          <cell r="O258" t="str">
            <v>NULL</v>
          </cell>
          <cell r="P258" t="str">
            <v>NULL</v>
          </cell>
          <cell r="Q258" t="str">
            <v>NULL</v>
          </cell>
          <cell r="R258" t="str">
            <v>NULL</v>
          </cell>
          <cell r="S258" t="str">
            <v>NULL</v>
          </cell>
          <cell r="T258" t="str">
            <v>NULL</v>
          </cell>
          <cell r="U258">
            <v>40121</v>
          </cell>
          <cell r="V258" t="str">
            <v>A</v>
          </cell>
          <cell r="W258" t="str">
            <v>5N8 INTEGRA MGTS REVERSING JOURNAL ENTRY</v>
          </cell>
          <cell r="X258" t="str">
            <v>MGTS2366 - R/Prepay October PMS</v>
          </cell>
          <cell r="Y258" t="str">
            <v>5N8 INTEGRA MGTS REVERSIN Accrual GBP</v>
          </cell>
          <cell r="Z258">
            <v>7</v>
          </cell>
          <cell r="AA258" t="str">
            <v>OCT-09</v>
          </cell>
          <cell r="AB258">
            <v>2010</v>
          </cell>
          <cell r="AC258">
            <v>40121.716585648152</v>
          </cell>
          <cell r="AD258" t="str">
            <v>000000</v>
          </cell>
          <cell r="AE258" t="str">
            <v>Default</v>
          </cell>
          <cell r="AG258">
            <v>509</v>
          </cell>
          <cell r="AH258" t="str">
            <v>GBP</v>
          </cell>
        </row>
        <row r="259">
          <cell r="A259" t="str">
            <v>000000</v>
          </cell>
          <cell r="B259" t="str">
            <v>BALANCE SHEET</v>
          </cell>
          <cell r="C259" t="str">
            <v>1520</v>
          </cell>
          <cell r="D259" t="str">
            <v>Deposits &amp; Adv - Current</v>
          </cell>
          <cell r="E259" t="str">
            <v>00000</v>
          </cell>
          <cell r="F259" t="str">
            <v>Default</v>
          </cell>
          <cell r="G259" t="str">
            <v>00000</v>
          </cell>
          <cell r="H259" t="str">
            <v>Default</v>
          </cell>
          <cell r="I259">
            <v>19.079999999999998</v>
          </cell>
          <cell r="J259" t="str">
            <v>Spreadsheet 32206396: A 2134919</v>
          </cell>
          <cell r="K259" t="str">
            <v>Accrual</v>
          </cell>
          <cell r="L259" t="str">
            <v>5N8 INTEGRA MGTS REVERSIN Accrual GBP</v>
          </cell>
          <cell r="M259" t="str">
            <v>MGTS2366 - R/Prepay October PMS</v>
          </cell>
          <cell r="N259" t="str">
            <v>NULL</v>
          </cell>
          <cell r="O259" t="str">
            <v>NULL</v>
          </cell>
          <cell r="P259" t="str">
            <v>NULL</v>
          </cell>
          <cell r="Q259" t="str">
            <v>NULL</v>
          </cell>
          <cell r="R259" t="str">
            <v>NULL</v>
          </cell>
          <cell r="S259" t="str">
            <v>NULL</v>
          </cell>
          <cell r="T259" t="str">
            <v>NULL</v>
          </cell>
          <cell r="U259">
            <v>40121</v>
          </cell>
          <cell r="V259" t="str">
            <v>A</v>
          </cell>
          <cell r="W259" t="str">
            <v>5N8 INTEGRA MGTS REVERSING JOURNAL ENTRY</v>
          </cell>
          <cell r="X259" t="str">
            <v>MGTS2366 - R/Prepay October PMS</v>
          </cell>
          <cell r="Y259" t="str">
            <v>5N8 INTEGRA MGTS REVERSIN Accrual GBP</v>
          </cell>
          <cell r="Z259">
            <v>7</v>
          </cell>
          <cell r="AA259" t="str">
            <v>OCT-09</v>
          </cell>
          <cell r="AB259">
            <v>2010</v>
          </cell>
          <cell r="AC259">
            <v>40121.716585648152</v>
          </cell>
          <cell r="AD259" t="str">
            <v>000000</v>
          </cell>
          <cell r="AE259" t="str">
            <v>Default</v>
          </cell>
          <cell r="AG259">
            <v>508</v>
          </cell>
          <cell r="AH259" t="str">
            <v>GBP</v>
          </cell>
        </row>
        <row r="260">
          <cell r="A260" t="str">
            <v>000000</v>
          </cell>
          <cell r="B260" t="str">
            <v>BALANCE SHEET</v>
          </cell>
          <cell r="C260" t="str">
            <v>1520</v>
          </cell>
          <cell r="D260" t="str">
            <v>Deposits &amp; Adv - Current</v>
          </cell>
          <cell r="E260" t="str">
            <v>00000</v>
          </cell>
          <cell r="F260" t="str">
            <v>Default</v>
          </cell>
          <cell r="G260" t="str">
            <v>00000</v>
          </cell>
          <cell r="H260" t="str">
            <v>Default</v>
          </cell>
          <cell r="I260">
            <v>18.32</v>
          </cell>
          <cell r="J260" t="str">
            <v>Spreadsheet 32206396: A 2134919</v>
          </cell>
          <cell r="K260" t="str">
            <v>Accrual</v>
          </cell>
          <cell r="L260" t="str">
            <v>5N8 INTEGRA MGTS REVERSIN Accrual GBP</v>
          </cell>
          <cell r="M260" t="str">
            <v>MGTS2366 - R/Prepay October PMS</v>
          </cell>
          <cell r="N260" t="str">
            <v>NULL</v>
          </cell>
          <cell r="O260" t="str">
            <v>NULL</v>
          </cell>
          <cell r="P260" t="str">
            <v>NULL</v>
          </cell>
          <cell r="Q260" t="str">
            <v>NULL</v>
          </cell>
          <cell r="R260" t="str">
            <v>NULL</v>
          </cell>
          <cell r="S260" t="str">
            <v>NULL</v>
          </cell>
          <cell r="T260" t="str">
            <v>NULL</v>
          </cell>
          <cell r="U260">
            <v>40121</v>
          </cell>
          <cell r="V260" t="str">
            <v>A</v>
          </cell>
          <cell r="W260" t="str">
            <v>5N8 INTEGRA MGTS REVERSING JOURNAL ENTRY</v>
          </cell>
          <cell r="X260" t="str">
            <v>MGTS2366 - R/Prepay October PMS</v>
          </cell>
          <cell r="Y260" t="str">
            <v>5N8 INTEGRA MGTS REVERSIN Accrual GBP</v>
          </cell>
          <cell r="Z260">
            <v>7</v>
          </cell>
          <cell r="AA260" t="str">
            <v>OCT-09</v>
          </cell>
          <cell r="AB260">
            <v>2010</v>
          </cell>
          <cell r="AC260">
            <v>40121.716585648152</v>
          </cell>
          <cell r="AD260" t="str">
            <v>000000</v>
          </cell>
          <cell r="AE260" t="str">
            <v>Default</v>
          </cell>
          <cell r="AG260">
            <v>507</v>
          </cell>
          <cell r="AH260" t="str">
            <v>GBP</v>
          </cell>
        </row>
        <row r="261">
          <cell r="A261" t="str">
            <v>000000</v>
          </cell>
          <cell r="B261" t="str">
            <v>BALANCE SHEET</v>
          </cell>
          <cell r="C261" t="str">
            <v>1520</v>
          </cell>
          <cell r="D261" t="str">
            <v>Deposits &amp; Adv - Current</v>
          </cell>
          <cell r="E261" t="str">
            <v>00000</v>
          </cell>
          <cell r="F261" t="str">
            <v>Default</v>
          </cell>
          <cell r="G261" t="str">
            <v>00000</v>
          </cell>
          <cell r="H261" t="str">
            <v>Default</v>
          </cell>
          <cell r="I261">
            <v>17.329999999999998</v>
          </cell>
          <cell r="J261" t="str">
            <v>Spreadsheet 32206396: A 2134919</v>
          </cell>
          <cell r="K261" t="str">
            <v>Accrual</v>
          </cell>
          <cell r="L261" t="str">
            <v>5N8 INTEGRA MGTS REVERSIN Accrual GBP</v>
          </cell>
          <cell r="M261" t="str">
            <v>MGTS2366 - R/Prepay October PMS</v>
          </cell>
          <cell r="N261" t="str">
            <v>NULL</v>
          </cell>
          <cell r="O261" t="str">
            <v>NULL</v>
          </cell>
          <cell r="P261" t="str">
            <v>NULL</v>
          </cell>
          <cell r="Q261" t="str">
            <v>NULL</v>
          </cell>
          <cell r="R261" t="str">
            <v>NULL</v>
          </cell>
          <cell r="S261" t="str">
            <v>NULL</v>
          </cell>
          <cell r="T261" t="str">
            <v>NULL</v>
          </cell>
          <cell r="U261">
            <v>40121</v>
          </cell>
          <cell r="V261" t="str">
            <v>A</v>
          </cell>
          <cell r="W261" t="str">
            <v>5N8 INTEGRA MGTS REVERSING JOURNAL ENTRY</v>
          </cell>
          <cell r="X261" t="str">
            <v>MGTS2366 - R/Prepay October PMS</v>
          </cell>
          <cell r="Y261" t="str">
            <v>5N8 INTEGRA MGTS REVERSIN Accrual GBP</v>
          </cell>
          <cell r="Z261">
            <v>7</v>
          </cell>
          <cell r="AA261" t="str">
            <v>OCT-09</v>
          </cell>
          <cell r="AB261">
            <v>2010</v>
          </cell>
          <cell r="AC261">
            <v>40121.716585648152</v>
          </cell>
          <cell r="AD261" t="str">
            <v>000000</v>
          </cell>
          <cell r="AE261" t="str">
            <v>Default</v>
          </cell>
          <cell r="AG261">
            <v>506</v>
          </cell>
          <cell r="AH261" t="str">
            <v>GBP</v>
          </cell>
        </row>
        <row r="262">
          <cell r="A262" t="str">
            <v>000000</v>
          </cell>
          <cell r="B262" t="str">
            <v>BALANCE SHEET</v>
          </cell>
          <cell r="C262" t="str">
            <v>1520</v>
          </cell>
          <cell r="D262" t="str">
            <v>Deposits &amp; Adv - Current</v>
          </cell>
          <cell r="E262" t="str">
            <v>00000</v>
          </cell>
          <cell r="F262" t="str">
            <v>Default</v>
          </cell>
          <cell r="G262" t="str">
            <v>00000</v>
          </cell>
          <cell r="H262" t="str">
            <v>Default</v>
          </cell>
          <cell r="I262">
            <v>16.39</v>
          </cell>
          <cell r="J262" t="str">
            <v>Spreadsheet 32206396: A 2134919</v>
          </cell>
          <cell r="K262" t="str">
            <v>Accrual</v>
          </cell>
          <cell r="L262" t="str">
            <v>5N8 INTEGRA MGTS REVERSIN Accrual GBP</v>
          </cell>
          <cell r="M262" t="str">
            <v>MGTS2366 - R/Prepay October PMS</v>
          </cell>
          <cell r="N262" t="str">
            <v>NULL</v>
          </cell>
          <cell r="O262" t="str">
            <v>NULL</v>
          </cell>
          <cell r="P262" t="str">
            <v>NULL</v>
          </cell>
          <cell r="Q262" t="str">
            <v>NULL</v>
          </cell>
          <cell r="R262" t="str">
            <v>NULL</v>
          </cell>
          <cell r="S262" t="str">
            <v>NULL</v>
          </cell>
          <cell r="T262" t="str">
            <v>NULL</v>
          </cell>
          <cell r="U262">
            <v>40121</v>
          </cell>
          <cell r="V262" t="str">
            <v>A</v>
          </cell>
          <cell r="W262" t="str">
            <v>5N8 INTEGRA MGTS REVERSING JOURNAL ENTRY</v>
          </cell>
          <cell r="X262" t="str">
            <v>MGTS2366 - R/Prepay October PMS</v>
          </cell>
          <cell r="Y262" t="str">
            <v>5N8 INTEGRA MGTS REVERSIN Accrual GBP</v>
          </cell>
          <cell r="Z262">
            <v>7</v>
          </cell>
          <cell r="AA262" t="str">
            <v>OCT-09</v>
          </cell>
          <cell r="AB262">
            <v>2010</v>
          </cell>
          <cell r="AC262">
            <v>40121.716585648152</v>
          </cell>
          <cell r="AD262" t="str">
            <v>000000</v>
          </cell>
          <cell r="AE262" t="str">
            <v>Default</v>
          </cell>
          <cell r="AG262">
            <v>505</v>
          </cell>
          <cell r="AH262" t="str">
            <v>GBP</v>
          </cell>
        </row>
        <row r="263">
          <cell r="A263" t="str">
            <v>000000</v>
          </cell>
          <cell r="B263" t="str">
            <v>BALANCE SHEET</v>
          </cell>
          <cell r="C263" t="str">
            <v>1520</v>
          </cell>
          <cell r="D263" t="str">
            <v>Deposits &amp; Adv - Current</v>
          </cell>
          <cell r="E263" t="str">
            <v>00000</v>
          </cell>
          <cell r="F263" t="str">
            <v>Default</v>
          </cell>
          <cell r="G263" t="str">
            <v>00000</v>
          </cell>
          <cell r="H263" t="str">
            <v>Default</v>
          </cell>
          <cell r="I263">
            <v>15.66</v>
          </cell>
          <cell r="J263" t="str">
            <v>Spreadsheet 32206396: A 2134919</v>
          </cell>
          <cell r="K263" t="str">
            <v>Accrual</v>
          </cell>
          <cell r="L263" t="str">
            <v>5N8 INTEGRA MGTS REVERSIN Accrual GBP</v>
          </cell>
          <cell r="M263" t="str">
            <v>MGTS2366 - R/Prepay October PMS</v>
          </cell>
          <cell r="N263" t="str">
            <v>NULL</v>
          </cell>
          <cell r="O263" t="str">
            <v>NULL</v>
          </cell>
          <cell r="P263" t="str">
            <v>NULL</v>
          </cell>
          <cell r="Q263" t="str">
            <v>NULL</v>
          </cell>
          <cell r="R263" t="str">
            <v>NULL</v>
          </cell>
          <cell r="S263" t="str">
            <v>NULL</v>
          </cell>
          <cell r="T263" t="str">
            <v>NULL</v>
          </cell>
          <cell r="U263">
            <v>40121</v>
          </cell>
          <cell r="V263" t="str">
            <v>A</v>
          </cell>
          <cell r="W263" t="str">
            <v>5N8 INTEGRA MGTS REVERSING JOURNAL ENTRY</v>
          </cell>
          <cell r="X263" t="str">
            <v>MGTS2366 - R/Prepay October PMS</v>
          </cell>
          <cell r="Y263" t="str">
            <v>5N8 INTEGRA MGTS REVERSIN Accrual GBP</v>
          </cell>
          <cell r="Z263">
            <v>7</v>
          </cell>
          <cell r="AA263" t="str">
            <v>OCT-09</v>
          </cell>
          <cell r="AB263">
            <v>2010</v>
          </cell>
          <cell r="AC263">
            <v>40121.716585648152</v>
          </cell>
          <cell r="AD263" t="str">
            <v>000000</v>
          </cell>
          <cell r="AE263" t="str">
            <v>Default</v>
          </cell>
          <cell r="AG263">
            <v>504</v>
          </cell>
          <cell r="AH263" t="str">
            <v>GBP</v>
          </cell>
        </row>
        <row r="264">
          <cell r="A264" t="str">
            <v>000000</v>
          </cell>
          <cell r="B264" t="str">
            <v>BALANCE SHEET</v>
          </cell>
          <cell r="C264" t="str">
            <v>1520</v>
          </cell>
          <cell r="D264" t="str">
            <v>Deposits &amp; Adv - Current</v>
          </cell>
          <cell r="E264" t="str">
            <v>00000</v>
          </cell>
          <cell r="F264" t="str">
            <v>Default</v>
          </cell>
          <cell r="G264" t="str">
            <v>00000</v>
          </cell>
          <cell r="H264" t="str">
            <v>Default</v>
          </cell>
          <cell r="I264">
            <v>9.83</v>
          </cell>
          <cell r="J264" t="str">
            <v>Spreadsheet 32206396: A 2134919</v>
          </cell>
          <cell r="K264" t="str">
            <v>Accrual</v>
          </cell>
          <cell r="L264" t="str">
            <v>5N8 INTEGRA MGTS REVERSIN Accrual GBP</v>
          </cell>
          <cell r="M264" t="str">
            <v>MGTS2366 - R/Prepay October PMS</v>
          </cell>
          <cell r="N264" t="str">
            <v>NULL</v>
          </cell>
          <cell r="O264" t="str">
            <v>NULL</v>
          </cell>
          <cell r="P264" t="str">
            <v>NULL</v>
          </cell>
          <cell r="Q264" t="str">
            <v>NULL</v>
          </cell>
          <cell r="R264" t="str">
            <v>NULL</v>
          </cell>
          <cell r="S264" t="str">
            <v>NULL</v>
          </cell>
          <cell r="T264" t="str">
            <v>NULL</v>
          </cell>
          <cell r="U264">
            <v>40121</v>
          </cell>
          <cell r="V264" t="str">
            <v>A</v>
          </cell>
          <cell r="W264" t="str">
            <v>5N8 INTEGRA MGTS REVERSING JOURNAL ENTRY</v>
          </cell>
          <cell r="X264" t="str">
            <v>MGTS2366 - R/Prepay October PMS</v>
          </cell>
          <cell r="Y264" t="str">
            <v>5N8 INTEGRA MGTS REVERSIN Accrual GBP</v>
          </cell>
          <cell r="Z264">
            <v>7</v>
          </cell>
          <cell r="AA264" t="str">
            <v>OCT-09</v>
          </cell>
          <cell r="AB264">
            <v>2010</v>
          </cell>
          <cell r="AC264">
            <v>40121.716585648152</v>
          </cell>
          <cell r="AD264" t="str">
            <v>000000</v>
          </cell>
          <cell r="AE264" t="str">
            <v>Default</v>
          </cell>
          <cell r="AG264">
            <v>503</v>
          </cell>
          <cell r="AH264" t="str">
            <v>GBP</v>
          </cell>
        </row>
        <row r="265">
          <cell r="A265" t="str">
            <v>000000</v>
          </cell>
          <cell r="B265" t="str">
            <v>BALANCE SHEET</v>
          </cell>
          <cell r="C265" t="str">
            <v>1520</v>
          </cell>
          <cell r="D265" t="str">
            <v>Deposits &amp; Adv - Current</v>
          </cell>
          <cell r="E265" t="str">
            <v>00000</v>
          </cell>
          <cell r="F265" t="str">
            <v>Default</v>
          </cell>
          <cell r="G265" t="str">
            <v>00000</v>
          </cell>
          <cell r="H265" t="str">
            <v>Default</v>
          </cell>
          <cell r="I265">
            <v>617.83000000000004</v>
          </cell>
          <cell r="J265" t="str">
            <v>Spreadsheet 32206396: A 2134919</v>
          </cell>
          <cell r="K265" t="str">
            <v>Accrual</v>
          </cell>
          <cell r="L265" t="str">
            <v>5N8 INTEGRA MGTS REVERSIN Accrual GBP</v>
          </cell>
          <cell r="M265" t="str">
            <v>MGTS2366 - R/Prepay October PMS</v>
          </cell>
          <cell r="N265" t="str">
            <v>NULL</v>
          </cell>
          <cell r="O265" t="str">
            <v>NULL</v>
          </cell>
          <cell r="P265" t="str">
            <v>NULL</v>
          </cell>
          <cell r="Q265" t="str">
            <v>NULL</v>
          </cell>
          <cell r="R265" t="str">
            <v>NULL</v>
          </cell>
          <cell r="S265" t="str">
            <v>NULL</v>
          </cell>
          <cell r="T265" t="str">
            <v>NULL</v>
          </cell>
          <cell r="U265">
            <v>40121</v>
          </cell>
          <cell r="V265" t="str">
            <v>A</v>
          </cell>
          <cell r="W265" t="str">
            <v>5N8 INTEGRA MGTS REVERSING JOURNAL ENTRY</v>
          </cell>
          <cell r="X265" t="str">
            <v>MGTS2366 - R/Prepay October PMS</v>
          </cell>
          <cell r="Y265" t="str">
            <v>5N8 INTEGRA MGTS REVERSIN Accrual GBP</v>
          </cell>
          <cell r="Z265">
            <v>7</v>
          </cell>
          <cell r="AA265" t="str">
            <v>OCT-09</v>
          </cell>
          <cell r="AB265">
            <v>2010</v>
          </cell>
          <cell r="AC265">
            <v>40121.716585648152</v>
          </cell>
          <cell r="AD265" t="str">
            <v>000000</v>
          </cell>
          <cell r="AE265" t="str">
            <v>Default</v>
          </cell>
          <cell r="AG265">
            <v>539</v>
          </cell>
          <cell r="AH265" t="str">
            <v>GBP</v>
          </cell>
        </row>
        <row r="266">
          <cell r="A266" t="str">
            <v>000000</v>
          </cell>
          <cell r="B266" t="str">
            <v>BALANCE SHEET</v>
          </cell>
          <cell r="C266" t="str">
            <v>1520</v>
          </cell>
          <cell r="D266" t="str">
            <v>Deposits &amp; Adv - Current</v>
          </cell>
          <cell r="E266" t="str">
            <v>00000</v>
          </cell>
          <cell r="F266" t="str">
            <v>Default</v>
          </cell>
          <cell r="G266" t="str">
            <v>00000</v>
          </cell>
          <cell r="H266" t="str">
            <v>Default</v>
          </cell>
          <cell r="I266">
            <v>527.45000000000005</v>
          </cell>
          <cell r="J266" t="str">
            <v>Spreadsheet 32206396: A 2134919</v>
          </cell>
          <cell r="K266" t="str">
            <v>Accrual</v>
          </cell>
          <cell r="L266" t="str">
            <v>5N8 INTEGRA MGTS REVERSIN Accrual GBP</v>
          </cell>
          <cell r="M266" t="str">
            <v>MGTS2366 - R/Prepay October PMS</v>
          </cell>
          <cell r="N266" t="str">
            <v>NULL</v>
          </cell>
          <cell r="O266" t="str">
            <v>NULL</v>
          </cell>
          <cell r="P266" t="str">
            <v>NULL</v>
          </cell>
          <cell r="Q266" t="str">
            <v>NULL</v>
          </cell>
          <cell r="R266" t="str">
            <v>NULL</v>
          </cell>
          <cell r="S266" t="str">
            <v>NULL</v>
          </cell>
          <cell r="T266" t="str">
            <v>NULL</v>
          </cell>
          <cell r="U266">
            <v>40121</v>
          </cell>
          <cell r="V266" t="str">
            <v>A</v>
          </cell>
          <cell r="W266" t="str">
            <v>5N8 INTEGRA MGTS REVERSING JOURNAL ENTRY</v>
          </cell>
          <cell r="X266" t="str">
            <v>MGTS2366 - R/Prepay October PMS</v>
          </cell>
          <cell r="Y266" t="str">
            <v>5N8 INTEGRA MGTS REVERSIN Accrual GBP</v>
          </cell>
          <cell r="Z266">
            <v>7</v>
          </cell>
          <cell r="AA266" t="str">
            <v>OCT-09</v>
          </cell>
          <cell r="AB266">
            <v>2010</v>
          </cell>
          <cell r="AC266">
            <v>40121.716585648152</v>
          </cell>
          <cell r="AD266" t="str">
            <v>000000</v>
          </cell>
          <cell r="AE266" t="str">
            <v>Default</v>
          </cell>
          <cell r="AG266">
            <v>538</v>
          </cell>
          <cell r="AH266" t="str">
            <v>GBP</v>
          </cell>
        </row>
        <row r="267">
          <cell r="A267" t="str">
            <v>000000</v>
          </cell>
          <cell r="B267" t="str">
            <v>BALANCE SHEET</v>
          </cell>
          <cell r="C267" t="str">
            <v>1520</v>
          </cell>
          <cell r="D267" t="str">
            <v>Deposits &amp; Adv - Current</v>
          </cell>
          <cell r="E267" t="str">
            <v>00000</v>
          </cell>
          <cell r="F267" t="str">
            <v>Default</v>
          </cell>
          <cell r="G267" t="str">
            <v>00000</v>
          </cell>
          <cell r="H267" t="str">
            <v>Default</v>
          </cell>
          <cell r="I267">
            <v>417.08</v>
          </cell>
          <cell r="J267" t="str">
            <v>Spreadsheet 32206396: A 2134919</v>
          </cell>
          <cell r="K267" t="str">
            <v>Accrual</v>
          </cell>
          <cell r="L267" t="str">
            <v>5N8 INTEGRA MGTS REVERSIN Accrual GBP</v>
          </cell>
          <cell r="M267" t="str">
            <v>MGTS2366 - R/Prepay October PMS</v>
          </cell>
          <cell r="N267" t="str">
            <v>NULL</v>
          </cell>
          <cell r="O267" t="str">
            <v>NULL</v>
          </cell>
          <cell r="P267" t="str">
            <v>NULL</v>
          </cell>
          <cell r="Q267" t="str">
            <v>NULL</v>
          </cell>
          <cell r="R267" t="str">
            <v>NULL</v>
          </cell>
          <cell r="S267" t="str">
            <v>NULL</v>
          </cell>
          <cell r="T267" t="str">
            <v>NULL</v>
          </cell>
          <cell r="U267">
            <v>40121</v>
          </cell>
          <cell r="V267" t="str">
            <v>A</v>
          </cell>
          <cell r="W267" t="str">
            <v>5N8 INTEGRA MGTS REVERSING JOURNAL ENTRY</v>
          </cell>
          <cell r="X267" t="str">
            <v>MGTS2366 - R/Prepay October PMS</v>
          </cell>
          <cell r="Y267" t="str">
            <v>5N8 INTEGRA MGTS REVERSIN Accrual GBP</v>
          </cell>
          <cell r="Z267">
            <v>7</v>
          </cell>
          <cell r="AA267" t="str">
            <v>OCT-09</v>
          </cell>
          <cell r="AB267">
            <v>2010</v>
          </cell>
          <cell r="AC267">
            <v>40121.716585648152</v>
          </cell>
          <cell r="AD267" t="str">
            <v>000000</v>
          </cell>
          <cell r="AE267" t="str">
            <v>Default</v>
          </cell>
          <cell r="AG267">
            <v>537</v>
          </cell>
          <cell r="AH267" t="str">
            <v>GBP</v>
          </cell>
        </row>
        <row r="268">
          <cell r="A268" t="str">
            <v>000000</v>
          </cell>
          <cell r="B268" t="str">
            <v>BALANCE SHEET</v>
          </cell>
          <cell r="C268" t="str">
            <v>1520</v>
          </cell>
          <cell r="D268" t="str">
            <v>Deposits &amp; Adv - Current</v>
          </cell>
          <cell r="E268" t="str">
            <v>00000</v>
          </cell>
          <cell r="F268" t="str">
            <v>Default</v>
          </cell>
          <cell r="G268" t="str">
            <v>00000</v>
          </cell>
          <cell r="H268" t="str">
            <v>Default</v>
          </cell>
          <cell r="I268">
            <v>395.76</v>
          </cell>
          <cell r="J268" t="str">
            <v>Spreadsheet 32206396: A 2134919</v>
          </cell>
          <cell r="K268" t="str">
            <v>Accrual</v>
          </cell>
          <cell r="L268" t="str">
            <v>5N8 INTEGRA MGTS REVERSIN Accrual GBP</v>
          </cell>
          <cell r="M268" t="str">
            <v>MGTS2366 - R/Prepay October PMS</v>
          </cell>
          <cell r="N268" t="str">
            <v>NULL</v>
          </cell>
          <cell r="O268" t="str">
            <v>NULL</v>
          </cell>
          <cell r="P268" t="str">
            <v>NULL</v>
          </cell>
          <cell r="Q268" t="str">
            <v>NULL</v>
          </cell>
          <cell r="R268" t="str">
            <v>NULL</v>
          </cell>
          <cell r="S268" t="str">
            <v>NULL</v>
          </cell>
          <cell r="T268" t="str">
            <v>NULL</v>
          </cell>
          <cell r="U268">
            <v>40121</v>
          </cell>
          <cell r="V268" t="str">
            <v>A</v>
          </cell>
          <cell r="W268" t="str">
            <v>5N8 INTEGRA MGTS REVERSING JOURNAL ENTRY</v>
          </cell>
          <cell r="X268" t="str">
            <v>MGTS2366 - R/Prepay October PMS</v>
          </cell>
          <cell r="Y268" t="str">
            <v>5N8 INTEGRA MGTS REVERSIN Accrual GBP</v>
          </cell>
          <cell r="Z268">
            <v>7</v>
          </cell>
          <cell r="AA268" t="str">
            <v>OCT-09</v>
          </cell>
          <cell r="AB268">
            <v>2010</v>
          </cell>
          <cell r="AC268">
            <v>40121.716585648152</v>
          </cell>
          <cell r="AD268" t="str">
            <v>000000</v>
          </cell>
          <cell r="AE268" t="str">
            <v>Default</v>
          </cell>
          <cell r="AG268">
            <v>536</v>
          </cell>
          <cell r="AH268" t="str">
            <v>GBP</v>
          </cell>
        </row>
        <row r="269">
          <cell r="A269" t="str">
            <v>000000</v>
          </cell>
          <cell r="B269" t="str">
            <v>BALANCE SHEET</v>
          </cell>
          <cell r="C269" t="str">
            <v>1520</v>
          </cell>
          <cell r="D269" t="str">
            <v>Deposits &amp; Adv - Current</v>
          </cell>
          <cell r="E269" t="str">
            <v>00000</v>
          </cell>
          <cell r="F269" t="str">
            <v>Default</v>
          </cell>
          <cell r="G269" t="str">
            <v>00000</v>
          </cell>
          <cell r="H269" t="str">
            <v>Default</v>
          </cell>
          <cell r="I269">
            <v>368.67</v>
          </cell>
          <cell r="J269" t="str">
            <v>Spreadsheet 32206396: A 2134919</v>
          </cell>
          <cell r="K269" t="str">
            <v>Accrual</v>
          </cell>
          <cell r="L269" t="str">
            <v>5N8 INTEGRA MGTS REVERSIN Accrual GBP</v>
          </cell>
          <cell r="M269" t="str">
            <v>MGTS2366 - R/Prepay October PMS</v>
          </cell>
          <cell r="N269" t="str">
            <v>NULL</v>
          </cell>
          <cell r="O269" t="str">
            <v>NULL</v>
          </cell>
          <cell r="P269" t="str">
            <v>NULL</v>
          </cell>
          <cell r="Q269" t="str">
            <v>NULL</v>
          </cell>
          <cell r="R269" t="str">
            <v>NULL</v>
          </cell>
          <cell r="S269" t="str">
            <v>NULL</v>
          </cell>
          <cell r="T269" t="str">
            <v>NULL</v>
          </cell>
          <cell r="U269">
            <v>40121</v>
          </cell>
          <cell r="V269" t="str">
            <v>A</v>
          </cell>
          <cell r="W269" t="str">
            <v>5N8 INTEGRA MGTS REVERSING JOURNAL ENTRY</v>
          </cell>
          <cell r="X269" t="str">
            <v>MGTS2366 - R/Prepay October PMS</v>
          </cell>
          <cell r="Y269" t="str">
            <v>5N8 INTEGRA MGTS REVERSIN Accrual GBP</v>
          </cell>
          <cell r="Z269">
            <v>7</v>
          </cell>
          <cell r="AA269" t="str">
            <v>OCT-09</v>
          </cell>
          <cell r="AB269">
            <v>2010</v>
          </cell>
          <cell r="AC269">
            <v>40121.716585648152</v>
          </cell>
          <cell r="AD269" t="str">
            <v>000000</v>
          </cell>
          <cell r="AE269" t="str">
            <v>Default</v>
          </cell>
          <cell r="AG269">
            <v>535</v>
          </cell>
          <cell r="AH269" t="str">
            <v>GBP</v>
          </cell>
        </row>
        <row r="270">
          <cell r="A270" t="str">
            <v>000000</v>
          </cell>
          <cell r="B270" t="str">
            <v>BALANCE SHEET</v>
          </cell>
          <cell r="C270" t="str">
            <v>1520</v>
          </cell>
          <cell r="D270" t="str">
            <v>Deposits &amp; Adv - Current</v>
          </cell>
          <cell r="E270" t="str">
            <v>00000</v>
          </cell>
          <cell r="F270" t="str">
            <v>Default</v>
          </cell>
          <cell r="G270" t="str">
            <v>00000</v>
          </cell>
          <cell r="H270" t="str">
            <v>Default</v>
          </cell>
          <cell r="I270">
            <v>354.67</v>
          </cell>
          <cell r="J270" t="str">
            <v>Spreadsheet 32206396: A 2134919</v>
          </cell>
          <cell r="K270" t="str">
            <v>Accrual</v>
          </cell>
          <cell r="L270" t="str">
            <v>5N8 INTEGRA MGTS REVERSIN Accrual GBP</v>
          </cell>
          <cell r="M270" t="str">
            <v>MGTS2366 - R/Prepay October PMS</v>
          </cell>
          <cell r="N270" t="str">
            <v>NULL</v>
          </cell>
          <cell r="O270" t="str">
            <v>NULL</v>
          </cell>
          <cell r="P270" t="str">
            <v>NULL</v>
          </cell>
          <cell r="Q270" t="str">
            <v>NULL</v>
          </cell>
          <cell r="R270" t="str">
            <v>NULL</v>
          </cell>
          <cell r="S270" t="str">
            <v>NULL</v>
          </cell>
          <cell r="T270" t="str">
            <v>NULL</v>
          </cell>
          <cell r="U270">
            <v>40121</v>
          </cell>
          <cell r="V270" t="str">
            <v>A</v>
          </cell>
          <cell r="W270" t="str">
            <v>5N8 INTEGRA MGTS REVERSING JOURNAL ENTRY</v>
          </cell>
          <cell r="X270" t="str">
            <v>MGTS2366 - R/Prepay October PMS</v>
          </cell>
          <cell r="Y270" t="str">
            <v>5N8 INTEGRA MGTS REVERSIN Accrual GBP</v>
          </cell>
          <cell r="Z270">
            <v>7</v>
          </cell>
          <cell r="AA270" t="str">
            <v>OCT-09</v>
          </cell>
          <cell r="AB270">
            <v>2010</v>
          </cell>
          <cell r="AC270">
            <v>40121.716585648152</v>
          </cell>
          <cell r="AD270" t="str">
            <v>000000</v>
          </cell>
          <cell r="AE270" t="str">
            <v>Default</v>
          </cell>
          <cell r="AG270">
            <v>534</v>
          </cell>
          <cell r="AH270" t="str">
            <v>GBP</v>
          </cell>
        </row>
        <row r="271">
          <cell r="A271" t="str">
            <v>000000</v>
          </cell>
          <cell r="B271" t="str">
            <v>BALANCE SHEET</v>
          </cell>
          <cell r="C271" t="str">
            <v>1520</v>
          </cell>
          <cell r="D271" t="str">
            <v>Deposits &amp; Adv - Current</v>
          </cell>
          <cell r="E271" t="str">
            <v>00000</v>
          </cell>
          <cell r="F271" t="str">
            <v>Default</v>
          </cell>
          <cell r="G271" t="str">
            <v>00000</v>
          </cell>
          <cell r="H271" t="str">
            <v>Default</v>
          </cell>
          <cell r="I271">
            <v>352.67</v>
          </cell>
          <cell r="J271" t="str">
            <v>Spreadsheet 32206396: A 2134919</v>
          </cell>
          <cell r="K271" t="str">
            <v>Accrual</v>
          </cell>
          <cell r="L271" t="str">
            <v>5N8 INTEGRA MGTS REVERSIN Accrual GBP</v>
          </cell>
          <cell r="M271" t="str">
            <v>MGTS2366 - R/Prepay October PMS</v>
          </cell>
          <cell r="N271" t="str">
            <v>NULL</v>
          </cell>
          <cell r="O271" t="str">
            <v>NULL</v>
          </cell>
          <cell r="P271" t="str">
            <v>NULL</v>
          </cell>
          <cell r="Q271" t="str">
            <v>NULL</v>
          </cell>
          <cell r="R271" t="str">
            <v>NULL</v>
          </cell>
          <cell r="S271" t="str">
            <v>NULL</v>
          </cell>
          <cell r="T271" t="str">
            <v>NULL</v>
          </cell>
          <cell r="U271">
            <v>40121</v>
          </cell>
          <cell r="V271" t="str">
            <v>A</v>
          </cell>
          <cell r="W271" t="str">
            <v>5N8 INTEGRA MGTS REVERSING JOURNAL ENTRY</v>
          </cell>
          <cell r="X271" t="str">
            <v>MGTS2366 - R/Prepay October PMS</v>
          </cell>
          <cell r="Y271" t="str">
            <v>5N8 INTEGRA MGTS REVERSIN Accrual GBP</v>
          </cell>
          <cell r="Z271">
            <v>7</v>
          </cell>
          <cell r="AA271" t="str">
            <v>OCT-09</v>
          </cell>
          <cell r="AB271">
            <v>2010</v>
          </cell>
          <cell r="AC271">
            <v>40121.716585648152</v>
          </cell>
          <cell r="AD271" t="str">
            <v>000000</v>
          </cell>
          <cell r="AE271" t="str">
            <v>Default</v>
          </cell>
          <cell r="AG271">
            <v>533</v>
          </cell>
          <cell r="AH271" t="str">
            <v>GBP</v>
          </cell>
        </row>
        <row r="272">
          <cell r="A272" t="str">
            <v>000000</v>
          </cell>
          <cell r="B272" t="str">
            <v>BALANCE SHEET</v>
          </cell>
          <cell r="C272" t="str">
            <v>1520</v>
          </cell>
          <cell r="D272" t="str">
            <v>Deposits &amp; Adv - Current</v>
          </cell>
          <cell r="E272" t="str">
            <v>00000</v>
          </cell>
          <cell r="F272" t="str">
            <v>Default</v>
          </cell>
          <cell r="G272" t="str">
            <v>00000</v>
          </cell>
          <cell r="H272" t="str">
            <v>Default</v>
          </cell>
          <cell r="I272">
            <v>289.85000000000002</v>
          </cell>
          <cell r="J272" t="str">
            <v>Spreadsheet 32206396: A 2134919</v>
          </cell>
          <cell r="K272" t="str">
            <v>Accrual</v>
          </cell>
          <cell r="L272" t="str">
            <v>5N8 INTEGRA MGTS REVERSIN Accrual GBP</v>
          </cell>
          <cell r="M272" t="str">
            <v>MGTS2366 - R/Prepay October PMS</v>
          </cell>
          <cell r="N272" t="str">
            <v>NULL</v>
          </cell>
          <cell r="O272" t="str">
            <v>NULL</v>
          </cell>
          <cell r="P272" t="str">
            <v>NULL</v>
          </cell>
          <cell r="Q272" t="str">
            <v>NULL</v>
          </cell>
          <cell r="R272" t="str">
            <v>NULL</v>
          </cell>
          <cell r="S272" t="str">
            <v>NULL</v>
          </cell>
          <cell r="T272" t="str">
            <v>NULL</v>
          </cell>
          <cell r="U272">
            <v>40121</v>
          </cell>
          <cell r="V272" t="str">
            <v>A</v>
          </cell>
          <cell r="W272" t="str">
            <v>5N8 INTEGRA MGTS REVERSING JOURNAL ENTRY</v>
          </cell>
          <cell r="X272" t="str">
            <v>MGTS2366 - R/Prepay October PMS</v>
          </cell>
          <cell r="Y272" t="str">
            <v>5N8 INTEGRA MGTS REVERSIN Accrual GBP</v>
          </cell>
          <cell r="Z272">
            <v>7</v>
          </cell>
          <cell r="AA272" t="str">
            <v>OCT-09</v>
          </cell>
          <cell r="AB272">
            <v>2010</v>
          </cell>
          <cell r="AC272">
            <v>40121.716585648152</v>
          </cell>
          <cell r="AD272" t="str">
            <v>000000</v>
          </cell>
          <cell r="AE272" t="str">
            <v>Default</v>
          </cell>
          <cell r="AG272">
            <v>532</v>
          </cell>
          <cell r="AH272" t="str">
            <v>GBP</v>
          </cell>
        </row>
        <row r="273">
          <cell r="A273" t="str">
            <v>000000</v>
          </cell>
          <cell r="B273" t="str">
            <v>BALANCE SHEET</v>
          </cell>
          <cell r="C273" t="str">
            <v>1520</v>
          </cell>
          <cell r="D273" t="str">
            <v>Deposits &amp; Adv - Current</v>
          </cell>
          <cell r="E273" t="str">
            <v>00000</v>
          </cell>
          <cell r="F273" t="str">
            <v>Default</v>
          </cell>
          <cell r="G273" t="str">
            <v>00000</v>
          </cell>
          <cell r="H273" t="str">
            <v>Default</v>
          </cell>
          <cell r="I273">
            <v>283.39999999999998</v>
          </cell>
          <cell r="J273" t="str">
            <v>Spreadsheet 32206396: A 2134919</v>
          </cell>
          <cell r="K273" t="str">
            <v>Accrual</v>
          </cell>
          <cell r="L273" t="str">
            <v>5N8 INTEGRA MGTS REVERSIN Accrual GBP</v>
          </cell>
          <cell r="M273" t="str">
            <v>MGTS2366 - R/Prepay October PMS</v>
          </cell>
          <cell r="N273" t="str">
            <v>NULL</v>
          </cell>
          <cell r="O273" t="str">
            <v>NULL</v>
          </cell>
          <cell r="P273" t="str">
            <v>NULL</v>
          </cell>
          <cell r="Q273" t="str">
            <v>NULL</v>
          </cell>
          <cell r="R273" t="str">
            <v>NULL</v>
          </cell>
          <cell r="S273" t="str">
            <v>NULL</v>
          </cell>
          <cell r="T273" t="str">
            <v>NULL</v>
          </cell>
          <cell r="U273">
            <v>40121</v>
          </cell>
          <cell r="V273" t="str">
            <v>A</v>
          </cell>
          <cell r="W273" t="str">
            <v>5N8 INTEGRA MGTS REVERSING JOURNAL ENTRY</v>
          </cell>
          <cell r="X273" t="str">
            <v>MGTS2366 - R/Prepay October PMS</v>
          </cell>
          <cell r="Y273" t="str">
            <v>5N8 INTEGRA MGTS REVERSIN Accrual GBP</v>
          </cell>
          <cell r="Z273">
            <v>7</v>
          </cell>
          <cell r="AA273" t="str">
            <v>OCT-09</v>
          </cell>
          <cell r="AB273">
            <v>2010</v>
          </cell>
          <cell r="AC273">
            <v>40121.716585648152</v>
          </cell>
          <cell r="AD273" t="str">
            <v>000000</v>
          </cell>
          <cell r="AE273" t="str">
            <v>Default</v>
          </cell>
          <cell r="AG273">
            <v>531</v>
          </cell>
          <cell r="AH273" t="str">
            <v>GBP</v>
          </cell>
        </row>
        <row r="274">
          <cell r="A274" t="str">
            <v>000000</v>
          </cell>
          <cell r="B274" t="str">
            <v>BALANCE SHEET</v>
          </cell>
          <cell r="C274" t="str">
            <v>1520</v>
          </cell>
          <cell r="D274" t="str">
            <v>Deposits &amp; Adv - Current</v>
          </cell>
          <cell r="E274" t="str">
            <v>00000</v>
          </cell>
          <cell r="F274" t="str">
            <v>Default</v>
          </cell>
          <cell r="G274" t="str">
            <v>00000</v>
          </cell>
          <cell r="H274" t="str">
            <v>Default</v>
          </cell>
          <cell r="I274">
            <v>248.5</v>
          </cell>
          <cell r="J274" t="str">
            <v>Spreadsheet 32206396: A 2134919</v>
          </cell>
          <cell r="K274" t="str">
            <v>Accrual</v>
          </cell>
          <cell r="L274" t="str">
            <v>5N8 INTEGRA MGTS REVERSIN Accrual GBP</v>
          </cell>
          <cell r="M274" t="str">
            <v>MGTS2366 - R/Prepay October PMS</v>
          </cell>
          <cell r="N274" t="str">
            <v>NULL</v>
          </cell>
          <cell r="O274" t="str">
            <v>NULL</v>
          </cell>
          <cell r="P274" t="str">
            <v>NULL</v>
          </cell>
          <cell r="Q274" t="str">
            <v>NULL</v>
          </cell>
          <cell r="R274" t="str">
            <v>NULL</v>
          </cell>
          <cell r="S274" t="str">
            <v>NULL</v>
          </cell>
          <cell r="T274" t="str">
            <v>NULL</v>
          </cell>
          <cell r="U274">
            <v>40121</v>
          </cell>
          <cell r="V274" t="str">
            <v>A</v>
          </cell>
          <cell r="W274" t="str">
            <v>5N8 INTEGRA MGTS REVERSING JOURNAL ENTRY</v>
          </cell>
          <cell r="X274" t="str">
            <v>MGTS2366 - R/Prepay October PMS</v>
          </cell>
          <cell r="Y274" t="str">
            <v>5N8 INTEGRA MGTS REVERSIN Accrual GBP</v>
          </cell>
          <cell r="Z274">
            <v>7</v>
          </cell>
          <cell r="AA274" t="str">
            <v>OCT-09</v>
          </cell>
          <cell r="AB274">
            <v>2010</v>
          </cell>
          <cell r="AC274">
            <v>40121.716585648152</v>
          </cell>
          <cell r="AD274" t="str">
            <v>000000</v>
          </cell>
          <cell r="AE274" t="str">
            <v>Default</v>
          </cell>
          <cell r="AG274">
            <v>530</v>
          </cell>
          <cell r="AH274" t="str">
            <v>GBP</v>
          </cell>
        </row>
        <row r="275">
          <cell r="A275" t="str">
            <v>000000</v>
          </cell>
          <cell r="B275" t="str">
            <v>BALANCE SHEET</v>
          </cell>
          <cell r="C275" t="str">
            <v>1520</v>
          </cell>
          <cell r="D275" t="str">
            <v>Deposits &amp; Adv - Current</v>
          </cell>
          <cell r="E275" t="str">
            <v>00000</v>
          </cell>
          <cell r="F275" t="str">
            <v>Default</v>
          </cell>
          <cell r="G275" t="str">
            <v>00000</v>
          </cell>
          <cell r="H275" t="str">
            <v>Default</v>
          </cell>
          <cell r="I275">
            <v>209.27</v>
          </cell>
          <cell r="J275" t="str">
            <v>Spreadsheet 32206396: A 2134919</v>
          </cell>
          <cell r="K275" t="str">
            <v>Accrual</v>
          </cell>
          <cell r="L275" t="str">
            <v>5N8 INTEGRA MGTS REVERSIN Accrual GBP</v>
          </cell>
          <cell r="M275" t="str">
            <v>MGTS2366 - R/Prepay October PMS</v>
          </cell>
          <cell r="N275" t="str">
            <v>NULL</v>
          </cell>
          <cell r="O275" t="str">
            <v>NULL</v>
          </cell>
          <cell r="P275" t="str">
            <v>NULL</v>
          </cell>
          <cell r="Q275" t="str">
            <v>NULL</v>
          </cell>
          <cell r="R275" t="str">
            <v>NULL</v>
          </cell>
          <cell r="S275" t="str">
            <v>NULL</v>
          </cell>
          <cell r="T275" t="str">
            <v>NULL</v>
          </cell>
          <cell r="U275">
            <v>40121</v>
          </cell>
          <cell r="V275" t="str">
            <v>A</v>
          </cell>
          <cell r="W275" t="str">
            <v>5N8 INTEGRA MGTS REVERSING JOURNAL ENTRY</v>
          </cell>
          <cell r="X275" t="str">
            <v>MGTS2366 - R/Prepay October PMS</v>
          </cell>
          <cell r="Y275" t="str">
            <v>5N8 INTEGRA MGTS REVERSIN Accrual GBP</v>
          </cell>
          <cell r="Z275">
            <v>7</v>
          </cell>
          <cell r="AA275" t="str">
            <v>OCT-09</v>
          </cell>
          <cell r="AB275">
            <v>2010</v>
          </cell>
          <cell r="AC275">
            <v>40121.716585648152</v>
          </cell>
          <cell r="AD275" t="str">
            <v>000000</v>
          </cell>
          <cell r="AE275" t="str">
            <v>Default</v>
          </cell>
          <cell r="AG275">
            <v>529</v>
          </cell>
          <cell r="AH275" t="str">
            <v>GBP</v>
          </cell>
        </row>
        <row r="276">
          <cell r="A276" t="str">
            <v>000000</v>
          </cell>
          <cell r="B276" t="str">
            <v>BALANCE SHEET</v>
          </cell>
          <cell r="C276" t="str">
            <v>1520</v>
          </cell>
          <cell r="D276" t="str">
            <v>Deposits &amp; Adv - Current</v>
          </cell>
          <cell r="E276" t="str">
            <v>00000</v>
          </cell>
          <cell r="F276" t="str">
            <v>Default</v>
          </cell>
          <cell r="G276" t="str">
            <v>00000</v>
          </cell>
          <cell r="H276" t="str">
            <v>Default</v>
          </cell>
          <cell r="I276">
            <v>174.51</v>
          </cell>
          <cell r="J276" t="str">
            <v>Spreadsheet 32206396: A 2134919</v>
          </cell>
          <cell r="K276" t="str">
            <v>Accrual</v>
          </cell>
          <cell r="L276" t="str">
            <v>5N8 INTEGRA MGTS REVERSIN Accrual GBP</v>
          </cell>
          <cell r="M276" t="str">
            <v>MGTS2366 - R/Prepay October PMS</v>
          </cell>
          <cell r="N276" t="str">
            <v>NULL</v>
          </cell>
          <cell r="O276" t="str">
            <v>NULL</v>
          </cell>
          <cell r="P276" t="str">
            <v>NULL</v>
          </cell>
          <cell r="Q276" t="str">
            <v>NULL</v>
          </cell>
          <cell r="R276" t="str">
            <v>NULL</v>
          </cell>
          <cell r="S276" t="str">
            <v>NULL</v>
          </cell>
          <cell r="T276" t="str">
            <v>NULL</v>
          </cell>
          <cell r="U276">
            <v>40121</v>
          </cell>
          <cell r="V276" t="str">
            <v>A</v>
          </cell>
          <cell r="W276" t="str">
            <v>5N8 INTEGRA MGTS REVERSING JOURNAL ENTRY</v>
          </cell>
          <cell r="X276" t="str">
            <v>MGTS2366 - R/Prepay October PMS</v>
          </cell>
          <cell r="Y276" t="str">
            <v>5N8 INTEGRA MGTS REVERSIN Accrual GBP</v>
          </cell>
          <cell r="Z276">
            <v>7</v>
          </cell>
          <cell r="AA276" t="str">
            <v>OCT-09</v>
          </cell>
          <cell r="AB276">
            <v>2010</v>
          </cell>
          <cell r="AC276">
            <v>40121.716585648152</v>
          </cell>
          <cell r="AD276" t="str">
            <v>000000</v>
          </cell>
          <cell r="AE276" t="str">
            <v>Default</v>
          </cell>
          <cell r="AG276">
            <v>528</v>
          </cell>
          <cell r="AH276" t="str">
            <v>GBP</v>
          </cell>
        </row>
        <row r="277">
          <cell r="A277" t="str">
            <v>000000</v>
          </cell>
          <cell r="B277" t="str">
            <v>BALANCE SHEET</v>
          </cell>
          <cell r="C277" t="str">
            <v>1520</v>
          </cell>
          <cell r="D277" t="str">
            <v>Deposits &amp; Adv - Current</v>
          </cell>
          <cell r="E277" t="str">
            <v>00000</v>
          </cell>
          <cell r="F277" t="str">
            <v>Default</v>
          </cell>
          <cell r="G277" t="str">
            <v>00000</v>
          </cell>
          <cell r="H277" t="str">
            <v>Default</v>
          </cell>
          <cell r="I277">
            <v>173.58</v>
          </cell>
          <cell r="J277" t="str">
            <v>Spreadsheet 32206396: A 2134919</v>
          </cell>
          <cell r="K277" t="str">
            <v>Accrual</v>
          </cell>
          <cell r="L277" t="str">
            <v>5N8 INTEGRA MGTS REVERSIN Accrual GBP</v>
          </cell>
          <cell r="M277" t="str">
            <v>MGTS2366 - R/Prepay October PMS</v>
          </cell>
          <cell r="N277" t="str">
            <v>NULL</v>
          </cell>
          <cell r="O277" t="str">
            <v>NULL</v>
          </cell>
          <cell r="P277" t="str">
            <v>NULL</v>
          </cell>
          <cell r="Q277" t="str">
            <v>NULL</v>
          </cell>
          <cell r="R277" t="str">
            <v>NULL</v>
          </cell>
          <cell r="S277" t="str">
            <v>NULL</v>
          </cell>
          <cell r="T277" t="str">
            <v>NULL</v>
          </cell>
          <cell r="U277">
            <v>40121</v>
          </cell>
          <cell r="V277" t="str">
            <v>A</v>
          </cell>
          <cell r="W277" t="str">
            <v>5N8 INTEGRA MGTS REVERSING JOURNAL ENTRY</v>
          </cell>
          <cell r="X277" t="str">
            <v>MGTS2366 - R/Prepay October PMS</v>
          </cell>
          <cell r="Y277" t="str">
            <v>5N8 INTEGRA MGTS REVERSIN Accrual GBP</v>
          </cell>
          <cell r="Z277">
            <v>7</v>
          </cell>
          <cell r="AA277" t="str">
            <v>OCT-09</v>
          </cell>
          <cell r="AB277">
            <v>2010</v>
          </cell>
          <cell r="AC277">
            <v>40121.716585648152</v>
          </cell>
          <cell r="AD277" t="str">
            <v>000000</v>
          </cell>
          <cell r="AE277" t="str">
            <v>Default</v>
          </cell>
          <cell r="AG277">
            <v>527</v>
          </cell>
          <cell r="AH277" t="str">
            <v>GBP</v>
          </cell>
        </row>
        <row r="278">
          <cell r="A278" t="str">
            <v>000000</v>
          </cell>
          <cell r="B278" t="str">
            <v>BALANCE SHEET</v>
          </cell>
          <cell r="C278" t="str">
            <v>1520</v>
          </cell>
          <cell r="D278" t="str">
            <v>Deposits &amp; Adv - Current</v>
          </cell>
          <cell r="E278" t="str">
            <v>00000</v>
          </cell>
          <cell r="F278" t="str">
            <v>Default</v>
          </cell>
          <cell r="G278" t="str">
            <v>00000</v>
          </cell>
          <cell r="H278" t="str">
            <v>Default</v>
          </cell>
          <cell r="I278">
            <v>141.99</v>
          </cell>
          <cell r="J278" t="str">
            <v>Spreadsheet 32206396: A 2134919</v>
          </cell>
          <cell r="K278" t="str">
            <v>Accrual</v>
          </cell>
          <cell r="L278" t="str">
            <v>5N8 INTEGRA MGTS REVERSIN Accrual GBP</v>
          </cell>
          <cell r="M278" t="str">
            <v>MGTS2366 - R/Prepay October PMS</v>
          </cell>
          <cell r="N278" t="str">
            <v>NULL</v>
          </cell>
          <cell r="O278" t="str">
            <v>NULL</v>
          </cell>
          <cell r="P278" t="str">
            <v>NULL</v>
          </cell>
          <cell r="Q278" t="str">
            <v>NULL</v>
          </cell>
          <cell r="R278" t="str">
            <v>NULL</v>
          </cell>
          <cell r="S278" t="str">
            <v>NULL</v>
          </cell>
          <cell r="T278" t="str">
            <v>NULL</v>
          </cell>
          <cell r="U278">
            <v>40121</v>
          </cell>
          <cell r="V278" t="str">
            <v>A</v>
          </cell>
          <cell r="W278" t="str">
            <v>5N8 INTEGRA MGTS REVERSING JOURNAL ENTRY</v>
          </cell>
          <cell r="X278" t="str">
            <v>MGTS2366 - R/Prepay October PMS</v>
          </cell>
          <cell r="Y278" t="str">
            <v>5N8 INTEGRA MGTS REVERSIN Accrual GBP</v>
          </cell>
          <cell r="Z278">
            <v>7</v>
          </cell>
          <cell r="AA278" t="str">
            <v>OCT-09</v>
          </cell>
          <cell r="AB278">
            <v>2010</v>
          </cell>
          <cell r="AC278">
            <v>40121.716585648152</v>
          </cell>
          <cell r="AD278" t="str">
            <v>000000</v>
          </cell>
          <cell r="AE278" t="str">
            <v>Default</v>
          </cell>
          <cell r="AG278">
            <v>526</v>
          </cell>
          <cell r="AH278" t="str">
            <v>GBP</v>
          </cell>
        </row>
        <row r="279">
          <cell r="A279" t="str">
            <v>000000</v>
          </cell>
          <cell r="B279" t="str">
            <v>BALANCE SHEET</v>
          </cell>
          <cell r="C279" t="str">
            <v>1520</v>
          </cell>
          <cell r="D279" t="str">
            <v>Deposits &amp; Adv - Current</v>
          </cell>
          <cell r="E279" t="str">
            <v>00000</v>
          </cell>
          <cell r="F279" t="str">
            <v>Default</v>
          </cell>
          <cell r="G279" t="str">
            <v>00000</v>
          </cell>
          <cell r="H279" t="str">
            <v>Default</v>
          </cell>
          <cell r="I279">
            <v>132</v>
          </cell>
          <cell r="J279" t="str">
            <v>Spreadsheet 32206396: A 2134919</v>
          </cell>
          <cell r="K279" t="str">
            <v>Accrual</v>
          </cell>
          <cell r="L279" t="str">
            <v>5N8 INTEGRA MGTS REVERSIN Accrual GBP</v>
          </cell>
          <cell r="M279" t="str">
            <v>MGTS2366 - R/Prepay October PMS</v>
          </cell>
          <cell r="N279" t="str">
            <v>NULL</v>
          </cell>
          <cell r="O279" t="str">
            <v>NULL</v>
          </cell>
          <cell r="P279" t="str">
            <v>NULL</v>
          </cell>
          <cell r="Q279" t="str">
            <v>NULL</v>
          </cell>
          <cell r="R279" t="str">
            <v>NULL</v>
          </cell>
          <cell r="S279" t="str">
            <v>NULL</v>
          </cell>
          <cell r="T279" t="str">
            <v>NULL</v>
          </cell>
          <cell r="U279">
            <v>40121</v>
          </cell>
          <cell r="V279" t="str">
            <v>A</v>
          </cell>
          <cell r="W279" t="str">
            <v>5N8 INTEGRA MGTS REVERSING JOURNAL ENTRY</v>
          </cell>
          <cell r="X279" t="str">
            <v>MGTS2366 - R/Prepay October PMS</v>
          </cell>
          <cell r="Y279" t="str">
            <v>5N8 INTEGRA MGTS REVERSIN Accrual GBP</v>
          </cell>
          <cell r="Z279">
            <v>7</v>
          </cell>
          <cell r="AA279" t="str">
            <v>OCT-09</v>
          </cell>
          <cell r="AB279">
            <v>2010</v>
          </cell>
          <cell r="AC279">
            <v>40121.716585648152</v>
          </cell>
          <cell r="AD279" t="str">
            <v>000000</v>
          </cell>
          <cell r="AE279" t="str">
            <v>Default</v>
          </cell>
          <cell r="AG279">
            <v>525</v>
          </cell>
          <cell r="AH279" t="str">
            <v>GBP</v>
          </cell>
        </row>
        <row r="280">
          <cell r="A280" t="str">
            <v>000000</v>
          </cell>
          <cell r="B280" t="str">
            <v>BALANCE SHEET</v>
          </cell>
          <cell r="C280" t="str">
            <v>1520</v>
          </cell>
          <cell r="D280" t="str">
            <v>Deposits &amp; Adv - Current</v>
          </cell>
          <cell r="E280" t="str">
            <v>00000</v>
          </cell>
          <cell r="F280" t="str">
            <v>Default</v>
          </cell>
          <cell r="G280" t="str">
            <v>00000</v>
          </cell>
          <cell r="H280" t="str">
            <v>Default</v>
          </cell>
          <cell r="I280">
            <v>126.55</v>
          </cell>
          <cell r="J280" t="str">
            <v>Spreadsheet 32206396: A 2134919</v>
          </cell>
          <cell r="K280" t="str">
            <v>Accrual</v>
          </cell>
          <cell r="L280" t="str">
            <v>5N8 INTEGRA MGTS REVERSIN Accrual GBP</v>
          </cell>
          <cell r="M280" t="str">
            <v>MGTS2366 - R/Prepay October PMS</v>
          </cell>
          <cell r="N280" t="str">
            <v>NULL</v>
          </cell>
          <cell r="O280" t="str">
            <v>NULL</v>
          </cell>
          <cell r="P280" t="str">
            <v>NULL</v>
          </cell>
          <cell r="Q280" t="str">
            <v>NULL</v>
          </cell>
          <cell r="R280" t="str">
            <v>NULL</v>
          </cell>
          <cell r="S280" t="str">
            <v>NULL</v>
          </cell>
          <cell r="T280" t="str">
            <v>NULL</v>
          </cell>
          <cell r="U280">
            <v>40121</v>
          </cell>
          <cell r="V280" t="str">
            <v>A</v>
          </cell>
          <cell r="W280" t="str">
            <v>5N8 INTEGRA MGTS REVERSING JOURNAL ENTRY</v>
          </cell>
          <cell r="X280" t="str">
            <v>MGTS2366 - R/Prepay October PMS</v>
          </cell>
          <cell r="Y280" t="str">
            <v>5N8 INTEGRA MGTS REVERSIN Accrual GBP</v>
          </cell>
          <cell r="Z280">
            <v>7</v>
          </cell>
          <cell r="AA280" t="str">
            <v>OCT-09</v>
          </cell>
          <cell r="AB280">
            <v>2010</v>
          </cell>
          <cell r="AC280">
            <v>40121.716585648152</v>
          </cell>
          <cell r="AD280" t="str">
            <v>000000</v>
          </cell>
          <cell r="AE280" t="str">
            <v>Default</v>
          </cell>
          <cell r="AG280">
            <v>524</v>
          </cell>
          <cell r="AH280" t="str">
            <v>GBP</v>
          </cell>
        </row>
        <row r="281">
          <cell r="A281" t="str">
            <v>000000</v>
          </cell>
          <cell r="B281" t="str">
            <v>BALANCE SHEET</v>
          </cell>
          <cell r="C281" t="str">
            <v>1520</v>
          </cell>
          <cell r="D281" t="str">
            <v>Deposits &amp; Adv - Current</v>
          </cell>
          <cell r="E281" t="str">
            <v>00000</v>
          </cell>
          <cell r="F281" t="str">
            <v>Default</v>
          </cell>
          <cell r="G281" t="str">
            <v>00000</v>
          </cell>
          <cell r="H281" t="str">
            <v>Default</v>
          </cell>
          <cell r="I281">
            <v>119.5</v>
          </cell>
          <cell r="J281" t="str">
            <v>Spreadsheet 32206396: A 2134919</v>
          </cell>
          <cell r="K281" t="str">
            <v>Accrual</v>
          </cell>
          <cell r="L281" t="str">
            <v>5N8 INTEGRA MGTS REVERSIN Accrual GBP</v>
          </cell>
          <cell r="M281" t="str">
            <v>MGTS2366 - R/Prepay October PMS</v>
          </cell>
          <cell r="N281" t="str">
            <v>NULL</v>
          </cell>
          <cell r="O281" t="str">
            <v>NULL</v>
          </cell>
          <cell r="P281" t="str">
            <v>NULL</v>
          </cell>
          <cell r="Q281" t="str">
            <v>NULL</v>
          </cell>
          <cell r="R281" t="str">
            <v>NULL</v>
          </cell>
          <cell r="S281" t="str">
            <v>NULL</v>
          </cell>
          <cell r="T281" t="str">
            <v>NULL</v>
          </cell>
          <cell r="U281">
            <v>40121</v>
          </cell>
          <cell r="V281" t="str">
            <v>A</v>
          </cell>
          <cell r="W281" t="str">
            <v>5N8 INTEGRA MGTS REVERSING JOURNAL ENTRY</v>
          </cell>
          <cell r="X281" t="str">
            <v>MGTS2366 - R/Prepay October PMS</v>
          </cell>
          <cell r="Y281" t="str">
            <v>5N8 INTEGRA MGTS REVERSIN Accrual GBP</v>
          </cell>
          <cell r="Z281">
            <v>7</v>
          </cell>
          <cell r="AA281" t="str">
            <v>OCT-09</v>
          </cell>
          <cell r="AB281">
            <v>2010</v>
          </cell>
          <cell r="AC281">
            <v>40121.716585648152</v>
          </cell>
          <cell r="AD281" t="str">
            <v>000000</v>
          </cell>
          <cell r="AE281" t="str">
            <v>Default</v>
          </cell>
          <cell r="AG281">
            <v>523</v>
          </cell>
          <cell r="AH281" t="str">
            <v>GBP</v>
          </cell>
        </row>
        <row r="282">
          <cell r="A282" t="str">
            <v>000000</v>
          </cell>
          <cell r="B282" t="str">
            <v>BALANCE SHEET</v>
          </cell>
          <cell r="C282" t="str">
            <v>1520</v>
          </cell>
          <cell r="D282" t="str">
            <v>Deposits &amp; Adv - Current</v>
          </cell>
          <cell r="E282" t="str">
            <v>00000</v>
          </cell>
          <cell r="F282" t="str">
            <v>Default</v>
          </cell>
          <cell r="G282" t="str">
            <v>00000</v>
          </cell>
          <cell r="H282" t="str">
            <v>Default</v>
          </cell>
          <cell r="I282">
            <v>113.2</v>
          </cell>
          <cell r="J282" t="str">
            <v>Spreadsheet 32206396: A 2134919</v>
          </cell>
          <cell r="K282" t="str">
            <v>Accrual</v>
          </cell>
          <cell r="L282" t="str">
            <v>5N8 INTEGRA MGTS REVERSIN Accrual GBP</v>
          </cell>
          <cell r="M282" t="str">
            <v>MGTS2366 - R/Prepay October PMS</v>
          </cell>
          <cell r="N282" t="str">
            <v>NULL</v>
          </cell>
          <cell r="O282" t="str">
            <v>NULL</v>
          </cell>
          <cell r="P282" t="str">
            <v>NULL</v>
          </cell>
          <cell r="Q282" t="str">
            <v>NULL</v>
          </cell>
          <cell r="R282" t="str">
            <v>NULL</v>
          </cell>
          <cell r="S282" t="str">
            <v>NULL</v>
          </cell>
          <cell r="T282" t="str">
            <v>NULL</v>
          </cell>
          <cell r="U282">
            <v>40121</v>
          </cell>
          <cell r="V282" t="str">
            <v>A</v>
          </cell>
          <cell r="W282" t="str">
            <v>5N8 INTEGRA MGTS REVERSING JOURNAL ENTRY</v>
          </cell>
          <cell r="X282" t="str">
            <v>MGTS2366 - R/Prepay October PMS</v>
          </cell>
          <cell r="Y282" t="str">
            <v>5N8 INTEGRA MGTS REVERSIN Accrual GBP</v>
          </cell>
          <cell r="Z282">
            <v>7</v>
          </cell>
          <cell r="AA282" t="str">
            <v>OCT-09</v>
          </cell>
          <cell r="AB282">
            <v>2010</v>
          </cell>
          <cell r="AC282">
            <v>40121.716585648152</v>
          </cell>
          <cell r="AD282" t="str">
            <v>000000</v>
          </cell>
          <cell r="AE282" t="str">
            <v>Default</v>
          </cell>
          <cell r="AG282">
            <v>522</v>
          </cell>
          <cell r="AH282" t="str">
            <v>GBP</v>
          </cell>
        </row>
        <row r="283">
          <cell r="A283" t="str">
            <v>000000</v>
          </cell>
          <cell r="B283" t="str">
            <v>BALANCE SHEET</v>
          </cell>
          <cell r="C283" t="str">
            <v>1520</v>
          </cell>
          <cell r="D283" t="str">
            <v>Deposits &amp; Adv - Current</v>
          </cell>
          <cell r="E283" t="str">
            <v>00000</v>
          </cell>
          <cell r="F283" t="str">
            <v>Default</v>
          </cell>
          <cell r="G283" t="str">
            <v>00000</v>
          </cell>
          <cell r="H283" t="str">
            <v>Default</v>
          </cell>
          <cell r="I283">
            <v>108.18</v>
          </cell>
          <cell r="J283" t="str">
            <v>Spreadsheet 32206396: A 2134919</v>
          </cell>
          <cell r="K283" t="str">
            <v>Accrual</v>
          </cell>
          <cell r="L283" t="str">
            <v>5N8 INTEGRA MGTS REVERSIN Accrual GBP</v>
          </cell>
          <cell r="M283" t="str">
            <v>MGTS2366 - R/Prepay October PMS</v>
          </cell>
          <cell r="N283" t="str">
            <v>NULL</v>
          </cell>
          <cell r="O283" t="str">
            <v>NULL</v>
          </cell>
          <cell r="P283" t="str">
            <v>NULL</v>
          </cell>
          <cell r="Q283" t="str">
            <v>NULL</v>
          </cell>
          <cell r="R283" t="str">
            <v>NULL</v>
          </cell>
          <cell r="S283" t="str">
            <v>NULL</v>
          </cell>
          <cell r="T283" t="str">
            <v>NULL</v>
          </cell>
          <cell r="U283">
            <v>40121</v>
          </cell>
          <cell r="V283" t="str">
            <v>A</v>
          </cell>
          <cell r="W283" t="str">
            <v>5N8 INTEGRA MGTS REVERSING JOURNAL ENTRY</v>
          </cell>
          <cell r="X283" t="str">
            <v>MGTS2366 - R/Prepay October PMS</v>
          </cell>
          <cell r="Y283" t="str">
            <v>5N8 INTEGRA MGTS REVERSIN Accrual GBP</v>
          </cell>
          <cell r="Z283">
            <v>7</v>
          </cell>
          <cell r="AA283" t="str">
            <v>OCT-09</v>
          </cell>
          <cell r="AB283">
            <v>2010</v>
          </cell>
          <cell r="AC283">
            <v>40121.716585648152</v>
          </cell>
          <cell r="AD283" t="str">
            <v>000000</v>
          </cell>
          <cell r="AE283" t="str">
            <v>Default</v>
          </cell>
          <cell r="AG283">
            <v>521</v>
          </cell>
          <cell r="AH283" t="str">
            <v>GBP</v>
          </cell>
        </row>
        <row r="284">
          <cell r="A284" t="str">
            <v>000000</v>
          </cell>
          <cell r="B284" t="str">
            <v>BALANCE SHEET</v>
          </cell>
          <cell r="C284" t="str">
            <v>1520</v>
          </cell>
          <cell r="D284" t="str">
            <v>Deposits &amp; Adv - Current</v>
          </cell>
          <cell r="E284" t="str">
            <v>00000</v>
          </cell>
          <cell r="F284" t="str">
            <v>Default</v>
          </cell>
          <cell r="G284" t="str">
            <v>00000</v>
          </cell>
          <cell r="H284" t="str">
            <v>Default</v>
          </cell>
          <cell r="I284">
            <v>67.92</v>
          </cell>
          <cell r="J284" t="str">
            <v>Spreadsheet 32206396: A 2134919</v>
          </cell>
          <cell r="K284" t="str">
            <v>Accrual</v>
          </cell>
          <cell r="L284" t="str">
            <v>5N8 INTEGRA MGTS REVERSIN Accrual GBP</v>
          </cell>
          <cell r="M284" t="str">
            <v>MGTS2366 - R/Prepay October PMS</v>
          </cell>
          <cell r="N284" t="str">
            <v>NULL</v>
          </cell>
          <cell r="O284" t="str">
            <v>NULL</v>
          </cell>
          <cell r="P284" t="str">
            <v>NULL</v>
          </cell>
          <cell r="Q284" t="str">
            <v>NULL</v>
          </cell>
          <cell r="R284" t="str">
            <v>NULL</v>
          </cell>
          <cell r="S284" t="str">
            <v>NULL</v>
          </cell>
          <cell r="T284" t="str">
            <v>NULL</v>
          </cell>
          <cell r="U284">
            <v>40121</v>
          </cell>
          <cell r="V284" t="str">
            <v>A</v>
          </cell>
          <cell r="W284" t="str">
            <v>5N8 INTEGRA MGTS REVERSING JOURNAL ENTRY</v>
          </cell>
          <cell r="X284" t="str">
            <v>MGTS2366 - R/Prepay October PMS</v>
          </cell>
          <cell r="Y284" t="str">
            <v>5N8 INTEGRA MGTS REVERSIN Accrual GBP</v>
          </cell>
          <cell r="Z284">
            <v>7</v>
          </cell>
          <cell r="AA284" t="str">
            <v>OCT-09</v>
          </cell>
          <cell r="AB284">
            <v>2010</v>
          </cell>
          <cell r="AC284">
            <v>40121.716585648152</v>
          </cell>
          <cell r="AD284" t="str">
            <v>000000</v>
          </cell>
          <cell r="AE284" t="str">
            <v>Default</v>
          </cell>
          <cell r="AG284">
            <v>520</v>
          </cell>
          <cell r="AH284" t="str">
            <v>GBP</v>
          </cell>
        </row>
        <row r="285">
          <cell r="A285" t="str">
            <v>000000</v>
          </cell>
          <cell r="B285" t="str">
            <v>BALANCE SHEET</v>
          </cell>
          <cell r="C285" t="str">
            <v>1520</v>
          </cell>
          <cell r="D285" t="str">
            <v>Deposits &amp; Adv - Current</v>
          </cell>
          <cell r="E285" t="str">
            <v>00000</v>
          </cell>
          <cell r="F285" t="str">
            <v>Default</v>
          </cell>
          <cell r="G285" t="str">
            <v>00000</v>
          </cell>
          <cell r="H285" t="str">
            <v>Default</v>
          </cell>
          <cell r="I285">
            <v>-2474</v>
          </cell>
          <cell r="J285" t="str">
            <v>Spreadsheet 32202997: A 2132864</v>
          </cell>
          <cell r="K285" t="str">
            <v>Accrual</v>
          </cell>
          <cell r="L285" t="str">
            <v>5N8CSPGK100015 Accrual GBP NOV-09</v>
          </cell>
          <cell r="M285" t="str">
            <v>SJ FURY INCOME APR-OCT 09</v>
          </cell>
          <cell r="N285" t="str">
            <v>NULL</v>
          </cell>
          <cell r="O285" t="str">
            <v>NULL</v>
          </cell>
          <cell r="P285" t="str">
            <v>NULL</v>
          </cell>
          <cell r="Q285" t="str">
            <v>NULL</v>
          </cell>
          <cell r="R285" t="str">
            <v>NULL</v>
          </cell>
          <cell r="S285" t="str">
            <v>NULL</v>
          </cell>
          <cell r="T285" t="str">
            <v>NULL</v>
          </cell>
          <cell r="U285">
            <v>40121</v>
          </cell>
          <cell r="V285" t="str">
            <v>A</v>
          </cell>
          <cell r="W285" t="str">
            <v>WORKFORCE ACCRUALS M7</v>
          </cell>
          <cell r="X285" t="str">
            <v>SJ FURY INCOME APR-OCT 09</v>
          </cell>
          <cell r="Y285" t="str">
            <v>5N8CSPGK100015 Accrual GBP NOV-09</v>
          </cell>
          <cell r="Z285">
            <v>7</v>
          </cell>
          <cell r="AA285" t="str">
            <v>OCT-09</v>
          </cell>
          <cell r="AB285">
            <v>2010</v>
          </cell>
          <cell r="AC285">
            <v>40122.393587962964</v>
          </cell>
          <cell r="AD285" t="str">
            <v>000000</v>
          </cell>
          <cell r="AE285" t="str">
            <v>Default</v>
          </cell>
          <cell r="AG285">
            <v>11</v>
          </cell>
          <cell r="AH285" t="str">
            <v>GBP</v>
          </cell>
        </row>
        <row r="286">
          <cell r="A286" t="str">
            <v>000000</v>
          </cell>
          <cell r="B286" t="str">
            <v>BALANCE SHEET</v>
          </cell>
          <cell r="C286" t="str">
            <v>1520</v>
          </cell>
          <cell r="D286" t="str">
            <v>Deposits &amp; Adv - Current</v>
          </cell>
          <cell r="E286" t="str">
            <v>00000</v>
          </cell>
          <cell r="F286" t="str">
            <v>Default</v>
          </cell>
          <cell r="G286" t="str">
            <v>00000</v>
          </cell>
          <cell r="H286" t="str">
            <v>Default</v>
          </cell>
          <cell r="I286">
            <v>-20000</v>
          </cell>
          <cell r="J286" t="str">
            <v>Spreadsheet 32185140: A 2128089</v>
          </cell>
          <cell r="K286" t="str">
            <v>Accrual</v>
          </cell>
          <cell r="L286" t="str">
            <v>5N8CSJMC100010 Accrual GBP NOV-09</v>
          </cell>
          <cell r="M286" t="str">
            <v>E3021 NOTTS CC CREDITORS INC PPY</v>
          </cell>
          <cell r="N286" t="str">
            <v>NULL</v>
          </cell>
          <cell r="O286" t="str">
            <v>NULL</v>
          </cell>
          <cell r="P286" t="str">
            <v>NULL</v>
          </cell>
          <cell r="Q286" t="str">
            <v>NULL</v>
          </cell>
          <cell r="R286" t="str">
            <v>NULL</v>
          </cell>
          <cell r="S286" t="str">
            <v>NULL</v>
          </cell>
          <cell r="T286" t="str">
            <v>NULL</v>
          </cell>
          <cell r="U286">
            <v>40120</v>
          </cell>
          <cell r="V286" t="str">
            <v>A</v>
          </cell>
          <cell r="W286" t="str">
            <v>LIFT AND STRATEGY ACC P7</v>
          </cell>
          <cell r="X286" t="str">
            <v>E3021 NOTTS CC CREDITORS INC PPY</v>
          </cell>
          <cell r="Y286" t="str">
            <v>5N8CSJMC100010 Accrual GBP NOV-09</v>
          </cell>
          <cell r="Z286">
            <v>7</v>
          </cell>
          <cell r="AA286" t="str">
            <v>OCT-09</v>
          </cell>
          <cell r="AB286">
            <v>2010</v>
          </cell>
          <cell r="AC286">
            <v>40120.677418981482</v>
          </cell>
          <cell r="AD286" t="str">
            <v>000000</v>
          </cell>
          <cell r="AE286" t="str">
            <v>Default</v>
          </cell>
          <cell r="AG286">
            <v>5</v>
          </cell>
          <cell r="AH286" t="str">
            <v>GBP</v>
          </cell>
        </row>
        <row r="287">
          <cell r="A287" t="str">
            <v>000000</v>
          </cell>
          <cell r="B287" t="str">
            <v>BALANCE SHEET</v>
          </cell>
          <cell r="C287" t="str">
            <v>1520</v>
          </cell>
          <cell r="D287" t="str">
            <v>Deposits &amp; Adv - Current</v>
          </cell>
          <cell r="E287" t="str">
            <v>00000</v>
          </cell>
          <cell r="F287" t="str">
            <v>Default</v>
          </cell>
          <cell r="G287" t="str">
            <v>00000</v>
          </cell>
          <cell r="H287" t="str">
            <v>Default</v>
          </cell>
          <cell r="I287">
            <v>-6666.67</v>
          </cell>
          <cell r="J287" t="str">
            <v>Spreadsheet 32185140: A 2128089</v>
          </cell>
          <cell r="K287" t="str">
            <v>Accrual</v>
          </cell>
          <cell r="L287" t="str">
            <v>5N8CSJMC100010 Accrual GBP NOV-09</v>
          </cell>
          <cell r="M287" t="str">
            <v>L SKULL LIFT CONTRIBUTION PPY</v>
          </cell>
          <cell r="N287" t="str">
            <v>NULL</v>
          </cell>
          <cell r="O287" t="str">
            <v>NULL</v>
          </cell>
          <cell r="P287" t="str">
            <v>NULL</v>
          </cell>
          <cell r="Q287" t="str">
            <v>NULL</v>
          </cell>
          <cell r="R287" t="str">
            <v>NULL</v>
          </cell>
          <cell r="S287" t="str">
            <v>NULL</v>
          </cell>
          <cell r="T287" t="str">
            <v>NULL</v>
          </cell>
          <cell r="U287">
            <v>40120</v>
          </cell>
          <cell r="V287" t="str">
            <v>A</v>
          </cell>
          <cell r="W287" t="str">
            <v>LIFT AND STRATEGY ACC P7</v>
          </cell>
          <cell r="X287" t="str">
            <v>L SKULL LIFT CONTRIBUTION PPY</v>
          </cell>
          <cell r="Y287" t="str">
            <v>5N8CSJMC100010 Accrual GBP NOV-09</v>
          </cell>
          <cell r="Z287">
            <v>7</v>
          </cell>
          <cell r="AA287" t="str">
            <v>OCT-09</v>
          </cell>
          <cell r="AB287">
            <v>2010</v>
          </cell>
          <cell r="AC287">
            <v>40120.677418981482</v>
          </cell>
          <cell r="AD287" t="str">
            <v>000000</v>
          </cell>
          <cell r="AE287" t="str">
            <v>Default</v>
          </cell>
          <cell r="AG287">
            <v>4</v>
          </cell>
          <cell r="AH287" t="str">
            <v>GBP</v>
          </cell>
        </row>
        <row r="288">
          <cell r="A288" t="str">
            <v>000000</v>
          </cell>
          <cell r="B288" t="str">
            <v>BALANCE SHEET</v>
          </cell>
          <cell r="C288" t="str">
            <v>1520</v>
          </cell>
          <cell r="D288" t="str">
            <v>Deposits &amp; Adv - Current</v>
          </cell>
          <cell r="E288" t="str">
            <v>00000</v>
          </cell>
          <cell r="F288" t="str">
            <v>Default</v>
          </cell>
          <cell r="G288" t="str">
            <v>00000</v>
          </cell>
          <cell r="H288" t="str">
            <v>Default</v>
          </cell>
          <cell r="I288">
            <v>-5333.33</v>
          </cell>
          <cell r="J288" t="str">
            <v>Spreadsheet 32714605: A 2229751</v>
          </cell>
          <cell r="K288" t="str">
            <v>Accrual</v>
          </cell>
          <cell r="L288" t="str">
            <v>5N8CSJMC100098 Accrual GBP DEC-09</v>
          </cell>
          <cell r="M288" t="str">
            <v>L SKULL LIFT CONTRIBUTION PPY</v>
          </cell>
          <cell r="N288" t="str">
            <v>NULL</v>
          </cell>
          <cell r="O288" t="str">
            <v>NULL</v>
          </cell>
          <cell r="P288" t="str">
            <v>NULL</v>
          </cell>
          <cell r="Q288" t="str">
            <v>NULL</v>
          </cell>
          <cell r="R288" t="str">
            <v>NULL</v>
          </cell>
          <cell r="S288" t="str">
            <v>NULL</v>
          </cell>
          <cell r="T288" t="str">
            <v>NULL</v>
          </cell>
          <cell r="U288">
            <v>40150</v>
          </cell>
          <cell r="V288" t="str">
            <v>A</v>
          </cell>
          <cell r="W288" t="str">
            <v>LIFT AND STRATEGY ACC P8</v>
          </cell>
          <cell r="X288" t="str">
            <v>L SKULL LIFT CONTRIBUTION PPY</v>
          </cell>
          <cell r="Y288" t="str">
            <v>5N8CSJMC100098 Accrual GBP DEC-09</v>
          </cell>
          <cell r="Z288">
            <v>8</v>
          </cell>
          <cell r="AA288" t="str">
            <v>NOV-09</v>
          </cell>
          <cell r="AB288">
            <v>2010</v>
          </cell>
          <cell r="AC288">
            <v>40150.558009259257</v>
          </cell>
          <cell r="AD288" t="str">
            <v>000000</v>
          </cell>
          <cell r="AE288" t="str">
            <v>Default</v>
          </cell>
          <cell r="AF288" t="str">
            <v>5N8N.000000.1520.00000.00000.000000</v>
          </cell>
          <cell r="AG288">
            <v>4</v>
          </cell>
          <cell r="AH288" t="str">
            <v>GBP</v>
          </cell>
        </row>
        <row r="289">
          <cell r="A289" t="str">
            <v>000000</v>
          </cell>
          <cell r="B289" t="str">
            <v>BALANCE SHEET</v>
          </cell>
          <cell r="C289" t="str">
            <v>1520</v>
          </cell>
          <cell r="D289" t="str">
            <v>Deposits &amp; Adv - Current</v>
          </cell>
          <cell r="E289" t="str">
            <v>00000</v>
          </cell>
          <cell r="F289" t="str">
            <v>Default</v>
          </cell>
          <cell r="G289" t="str">
            <v>00000</v>
          </cell>
          <cell r="H289" t="str">
            <v>Default</v>
          </cell>
          <cell r="I289">
            <v>20000</v>
          </cell>
          <cell r="J289" t="str">
            <v>Reverses "5N8CSJMC100010 Accrual GBP NOV-09"11-NOV-09 07:07:32 - 32327057</v>
          </cell>
          <cell r="K289" t="str">
            <v>Accrual</v>
          </cell>
          <cell r="L289" t="str">
            <v>Reverses "5N8CSJMC100010 Accrual GBP NOV-09"11-NOV-09 07:07:32</v>
          </cell>
          <cell r="M289" t="str">
            <v>E3021 NOTTS CC CREDITORS INC PPY</v>
          </cell>
          <cell r="N289" t="str">
            <v>NULL</v>
          </cell>
          <cell r="O289" t="str">
            <v>NULL</v>
          </cell>
          <cell r="P289" t="str">
            <v>NULL</v>
          </cell>
          <cell r="Q289" t="str">
            <v>NULL</v>
          </cell>
          <cell r="R289" t="str">
            <v>NULL</v>
          </cell>
          <cell r="S289" t="str">
            <v>NULL</v>
          </cell>
          <cell r="T289" t="str">
            <v>NULL</v>
          </cell>
          <cell r="U289">
            <v>40128</v>
          </cell>
          <cell r="V289" t="str">
            <v>A</v>
          </cell>
          <cell r="W289" t="str">
            <v>Reverses "5N8CSJMC100010 Accrual GBP NOV-09" journal entry of "Spreadsheet 32185140: A 2128089" batch from "OCT-09".</v>
          </cell>
          <cell r="X289" t="str">
            <v>E3021 NOTTS CC CREDITORS INC PPY</v>
          </cell>
          <cell r="Y289" t="str">
            <v>Reverses "5N8CSJMC100010 Accrual GBP NOV-09"11-NOV-09 07:07:32</v>
          </cell>
          <cell r="Z289">
            <v>8</v>
          </cell>
          <cell r="AA289" t="str">
            <v>NOV-09</v>
          </cell>
          <cell r="AB289">
            <v>2010</v>
          </cell>
          <cell r="AC289">
            <v>40129.611712962964</v>
          </cell>
          <cell r="AD289" t="str">
            <v>000000</v>
          </cell>
          <cell r="AE289" t="str">
            <v>Default</v>
          </cell>
          <cell r="AG289">
            <v>5</v>
          </cell>
          <cell r="AH289" t="str">
            <v>GBP</v>
          </cell>
        </row>
        <row r="290">
          <cell r="A290" t="str">
            <v>000000</v>
          </cell>
          <cell r="B290" t="str">
            <v>BALANCE SHEET</v>
          </cell>
          <cell r="C290" t="str">
            <v>1520</v>
          </cell>
          <cell r="D290" t="str">
            <v>Deposits &amp; Adv - Current</v>
          </cell>
          <cell r="E290" t="str">
            <v>00000</v>
          </cell>
          <cell r="F290" t="str">
            <v>Default</v>
          </cell>
          <cell r="G290" t="str">
            <v>00000</v>
          </cell>
          <cell r="H290" t="str">
            <v>Default</v>
          </cell>
          <cell r="I290">
            <v>6666.67</v>
          </cell>
          <cell r="J290" t="str">
            <v>Reverses "5N8CSJMC100010 Accrual GBP NOV-09"11-NOV-09 07:07:32 - 32327057</v>
          </cell>
          <cell r="K290" t="str">
            <v>Accrual</v>
          </cell>
          <cell r="L290" t="str">
            <v>Reverses "5N8CSJMC100010 Accrual GBP NOV-09"11-NOV-09 07:07:32</v>
          </cell>
          <cell r="M290" t="str">
            <v>L SKULL LIFT CONTRIBUTION PPY</v>
          </cell>
          <cell r="N290" t="str">
            <v>NULL</v>
          </cell>
          <cell r="O290" t="str">
            <v>NULL</v>
          </cell>
          <cell r="P290" t="str">
            <v>NULL</v>
          </cell>
          <cell r="Q290" t="str">
            <v>NULL</v>
          </cell>
          <cell r="R290" t="str">
            <v>NULL</v>
          </cell>
          <cell r="S290" t="str">
            <v>NULL</v>
          </cell>
          <cell r="T290" t="str">
            <v>NULL</v>
          </cell>
          <cell r="U290">
            <v>40128</v>
          </cell>
          <cell r="V290" t="str">
            <v>A</v>
          </cell>
          <cell r="W290" t="str">
            <v>Reverses "5N8CSJMC100010 Accrual GBP NOV-09" journal entry of "Spreadsheet 32185140: A 2128089" batch from "OCT-09".</v>
          </cell>
          <cell r="X290" t="str">
            <v>L SKULL LIFT CONTRIBUTION PPY</v>
          </cell>
          <cell r="Y290" t="str">
            <v>Reverses "5N8CSJMC100010 Accrual GBP NOV-09"11-NOV-09 07:07:32</v>
          </cell>
          <cell r="Z290">
            <v>8</v>
          </cell>
          <cell r="AA290" t="str">
            <v>NOV-09</v>
          </cell>
          <cell r="AB290">
            <v>2010</v>
          </cell>
          <cell r="AC290">
            <v>40129.611712962964</v>
          </cell>
          <cell r="AD290" t="str">
            <v>000000</v>
          </cell>
          <cell r="AE290" t="str">
            <v>Default</v>
          </cell>
          <cell r="AG290">
            <v>4</v>
          </cell>
          <cell r="AH290" t="str">
            <v>GBP</v>
          </cell>
        </row>
        <row r="291">
          <cell r="A291" t="str">
            <v>000000</v>
          </cell>
          <cell r="B291" t="str">
            <v>BALANCE SHEET</v>
          </cell>
          <cell r="C291" t="str">
            <v>1520</v>
          </cell>
          <cell r="D291" t="str">
            <v>Deposits &amp; Adv - Current</v>
          </cell>
          <cell r="E291" t="str">
            <v>00000</v>
          </cell>
          <cell r="F291" t="str">
            <v>Default</v>
          </cell>
          <cell r="G291" t="str">
            <v>00000</v>
          </cell>
          <cell r="H291" t="str">
            <v>Default</v>
          </cell>
          <cell r="I291">
            <v>395704</v>
          </cell>
          <cell r="J291" t="str">
            <v>Spreadsheet 32812396: A 2251054</v>
          </cell>
          <cell r="K291" t="str">
            <v>Accrual</v>
          </cell>
          <cell r="L291" t="str">
            <v>5N8CSKMM100166 Accrual GBP DEC-09</v>
          </cell>
          <cell r="M291" t="str">
            <v>OGHOF HomeOffice Dip CPG18236</v>
          </cell>
          <cell r="N291" t="str">
            <v>NULL</v>
          </cell>
          <cell r="O291" t="str">
            <v>NULL</v>
          </cell>
          <cell r="P291" t="str">
            <v>NULL</v>
          </cell>
          <cell r="Q291" t="str">
            <v>NULL</v>
          </cell>
          <cell r="R291" t="str">
            <v>NULL</v>
          </cell>
          <cell r="S291" t="str">
            <v>NULL</v>
          </cell>
          <cell r="T291" t="str">
            <v>NULL</v>
          </cell>
          <cell r="U291">
            <v>40155</v>
          </cell>
          <cell r="V291" t="str">
            <v>A</v>
          </cell>
          <cell r="W291" t="str">
            <v>HO DIP INC ACC PRE M8</v>
          </cell>
          <cell r="X291" t="str">
            <v>OGHOF HomeOffice Dip CPG18236</v>
          </cell>
          <cell r="Y291" t="str">
            <v>5N8CSKMM100166 Accrual GBP DEC-09</v>
          </cell>
          <cell r="Z291">
            <v>8</v>
          </cell>
          <cell r="AA291" t="str">
            <v>NOV-09</v>
          </cell>
          <cell r="AB291">
            <v>2010</v>
          </cell>
          <cell r="AC291">
            <v>40155.786956018521</v>
          </cell>
          <cell r="AD291" t="str">
            <v>000000</v>
          </cell>
          <cell r="AE291" t="str">
            <v>Default</v>
          </cell>
          <cell r="AG291">
            <v>2</v>
          </cell>
          <cell r="AH291" t="str">
            <v>GBP</v>
          </cell>
        </row>
        <row r="292">
          <cell r="A292" t="str">
            <v>000000</v>
          </cell>
          <cell r="B292" t="str">
            <v>BALANCE SHEET</v>
          </cell>
          <cell r="C292" t="str">
            <v>1520</v>
          </cell>
          <cell r="D292" t="str">
            <v>Deposits &amp; Adv - Current</v>
          </cell>
          <cell r="E292" t="str">
            <v>00000</v>
          </cell>
          <cell r="F292" t="str">
            <v>Default</v>
          </cell>
          <cell r="G292" t="str">
            <v>00000</v>
          </cell>
          <cell r="H292" t="str">
            <v>Default</v>
          </cell>
          <cell r="I292">
            <v>-197851.95</v>
          </cell>
          <cell r="J292" t="str">
            <v>Spreadsheet 32809995: A 2250423</v>
          </cell>
          <cell r="K292" t="str">
            <v>Accrual</v>
          </cell>
          <cell r="L292" t="str">
            <v>5N8CSJRP100162 Accrual GBP DEC-09</v>
          </cell>
          <cell r="M292" t="str">
            <v>OGHOF HomeOffice Dip CPG18236</v>
          </cell>
          <cell r="N292" t="str">
            <v>NULL</v>
          </cell>
          <cell r="O292" t="str">
            <v>NULL</v>
          </cell>
          <cell r="P292" t="str">
            <v>NULL</v>
          </cell>
          <cell r="Q292" t="str">
            <v>NULL</v>
          </cell>
          <cell r="R292" t="str">
            <v>NULL</v>
          </cell>
          <cell r="S292" t="str">
            <v>NULL</v>
          </cell>
          <cell r="T292" t="str">
            <v>NULL</v>
          </cell>
          <cell r="U292">
            <v>40155</v>
          </cell>
          <cell r="V292" t="str">
            <v>A</v>
          </cell>
          <cell r="W292" t="str">
            <v>INCOME THAT NEEDS PREPAYING OUT</v>
          </cell>
          <cell r="X292" t="str">
            <v>OGHOF HomeOffice Dip CPG18236</v>
          </cell>
          <cell r="Y292" t="str">
            <v>5N8CSJRP100162 Accrual GBP DEC-09</v>
          </cell>
          <cell r="Z292">
            <v>8</v>
          </cell>
          <cell r="AA292" t="str">
            <v>NOV-09</v>
          </cell>
          <cell r="AB292">
            <v>2010</v>
          </cell>
          <cell r="AC292">
            <v>40155.721701388888</v>
          </cell>
          <cell r="AD292" t="str">
            <v>000000</v>
          </cell>
          <cell r="AE292" t="str">
            <v>Default</v>
          </cell>
          <cell r="AG292">
            <v>2</v>
          </cell>
          <cell r="AH292" t="str">
            <v>GBP</v>
          </cell>
        </row>
        <row r="293">
          <cell r="A293" t="str">
            <v>000000</v>
          </cell>
          <cell r="B293" t="str">
            <v>BALANCE SHEET</v>
          </cell>
          <cell r="C293" t="str">
            <v>1520</v>
          </cell>
          <cell r="D293" t="str">
            <v>Deposits &amp; Adv - Current</v>
          </cell>
          <cell r="E293" t="str">
            <v>00000</v>
          </cell>
          <cell r="F293" t="str">
            <v>Default</v>
          </cell>
          <cell r="G293" t="str">
            <v>00000</v>
          </cell>
          <cell r="H293" t="str">
            <v>Default</v>
          </cell>
          <cell r="I293">
            <v>-1266.67</v>
          </cell>
          <cell r="J293" t="str">
            <v>Spreadsheet 32789085: A 2244667</v>
          </cell>
          <cell r="K293" t="str">
            <v>Accrual</v>
          </cell>
          <cell r="L293" t="str">
            <v>5N8CSSDE100140 Accrual GBP DEC-09</v>
          </cell>
          <cell r="M293" t="str">
            <v>HEALTHY SCHOOL INC PPY DEC - MAR 10</v>
          </cell>
          <cell r="N293" t="str">
            <v>NULL</v>
          </cell>
          <cell r="O293" t="str">
            <v>NULL</v>
          </cell>
          <cell r="P293" t="str">
            <v>NULL</v>
          </cell>
          <cell r="Q293" t="str">
            <v>NULL</v>
          </cell>
          <cell r="R293" t="str">
            <v>NULL</v>
          </cell>
          <cell r="S293" t="str">
            <v>NULL</v>
          </cell>
          <cell r="T293" t="str">
            <v>NULL</v>
          </cell>
          <cell r="U293">
            <v>40154</v>
          </cell>
          <cell r="V293" t="str">
            <v>A</v>
          </cell>
          <cell r="W293" t="str">
            <v>PUBLIC HEALTH ADJUSTMENTS M08</v>
          </cell>
          <cell r="X293" t="str">
            <v>HEALTHY SCHOOL INC PPY DEC - MAR 10</v>
          </cell>
          <cell r="Y293" t="str">
            <v>5N8CSSDE100140 Accrual GBP DEC-09</v>
          </cell>
          <cell r="Z293">
            <v>8</v>
          </cell>
          <cell r="AA293" t="str">
            <v>NOV-09</v>
          </cell>
          <cell r="AB293">
            <v>2010</v>
          </cell>
          <cell r="AC293">
            <v>40154.721701388888</v>
          </cell>
          <cell r="AD293" t="str">
            <v>000000</v>
          </cell>
          <cell r="AE293" t="str">
            <v>Default</v>
          </cell>
          <cell r="AG293">
            <v>8</v>
          </cell>
          <cell r="AH293" t="str">
            <v>GBP</v>
          </cell>
        </row>
        <row r="294">
          <cell r="A294" t="str">
            <v>000000</v>
          </cell>
          <cell r="B294" t="str">
            <v>BALANCE SHEET</v>
          </cell>
          <cell r="C294" t="str">
            <v>1520</v>
          </cell>
          <cell r="D294" t="str">
            <v>Deposits &amp; Adv - Current</v>
          </cell>
          <cell r="E294" t="str">
            <v>00000</v>
          </cell>
          <cell r="F294" t="str">
            <v>Default</v>
          </cell>
          <cell r="G294" t="str">
            <v>00000</v>
          </cell>
          <cell r="H294" t="str">
            <v>Default</v>
          </cell>
          <cell r="I294">
            <v>2474</v>
          </cell>
          <cell r="J294" t="str">
            <v>Reverses "5N8CSPGK100015 Accrual GBP NOV-09"11-NOV-09 07:07:33 - 32327070</v>
          </cell>
          <cell r="K294" t="str">
            <v>Accrual</v>
          </cell>
          <cell r="L294" t="str">
            <v>Reverses "5N8CSPGK100015 Accrual GBP NOV-09"11-NOV-09 07:07:33</v>
          </cell>
          <cell r="M294" t="str">
            <v>SJ FURY INCOME APR-OCT 09</v>
          </cell>
          <cell r="N294" t="str">
            <v>NULL</v>
          </cell>
          <cell r="O294" t="str">
            <v>NULL</v>
          </cell>
          <cell r="P294" t="str">
            <v>NULL</v>
          </cell>
          <cell r="Q294" t="str">
            <v>NULL</v>
          </cell>
          <cell r="R294" t="str">
            <v>NULL</v>
          </cell>
          <cell r="S294" t="str">
            <v>NULL</v>
          </cell>
          <cell r="T294" t="str">
            <v>NULL</v>
          </cell>
          <cell r="U294">
            <v>40128</v>
          </cell>
          <cell r="V294" t="str">
            <v>A</v>
          </cell>
          <cell r="W294" t="str">
            <v>Reverses "5N8CSPGK100015 Accrual GBP NOV-09" journal entry of "Spreadsheet 32202997: A 2132864" batch from "OCT-09".</v>
          </cell>
          <cell r="X294" t="str">
            <v>SJ FURY INCOME APR-OCT 09</v>
          </cell>
          <cell r="Y294" t="str">
            <v>Reverses "5N8CSPGK100015 Accrual GBP NOV-09"11-NOV-09 07:07:33</v>
          </cell>
          <cell r="Z294">
            <v>8</v>
          </cell>
          <cell r="AA294" t="str">
            <v>NOV-09</v>
          </cell>
          <cell r="AB294">
            <v>2010</v>
          </cell>
          <cell r="AC294">
            <v>40147.637638888889</v>
          </cell>
          <cell r="AD294" t="str">
            <v>000000</v>
          </cell>
          <cell r="AE294" t="str">
            <v>Default</v>
          </cell>
          <cell r="AG294">
            <v>11</v>
          </cell>
          <cell r="AH294" t="str">
            <v>GBP</v>
          </cell>
        </row>
        <row r="295">
          <cell r="A295" t="str">
            <v>000000</v>
          </cell>
          <cell r="B295" t="str">
            <v>BALANCE SHEET</v>
          </cell>
          <cell r="C295" t="str">
            <v>1520</v>
          </cell>
          <cell r="D295" t="str">
            <v>Deposits &amp; Adv - Current</v>
          </cell>
          <cell r="E295" t="str">
            <v>00000</v>
          </cell>
          <cell r="F295" t="str">
            <v>Default</v>
          </cell>
          <cell r="G295" t="str">
            <v>00000</v>
          </cell>
          <cell r="H295" t="str">
            <v>Default</v>
          </cell>
          <cell r="I295">
            <v>-136211.72</v>
          </cell>
          <cell r="J295" t="str">
            <v>Spreadsheet 32804639: A 2247459</v>
          </cell>
          <cell r="K295" t="str">
            <v>Accrual</v>
          </cell>
          <cell r="L295" t="str">
            <v>5N8RCRBA400098 Accrual GBP DEC-09</v>
          </cell>
          <cell r="M295" t="str">
            <v>LC INCOME BALANCING M8</v>
          </cell>
          <cell r="N295" t="str">
            <v>NULL</v>
          </cell>
          <cell r="O295" t="str">
            <v>NULL</v>
          </cell>
          <cell r="P295" t="str">
            <v>NULL</v>
          </cell>
          <cell r="Q295" t="str">
            <v>NULL</v>
          </cell>
          <cell r="R295" t="str">
            <v>NULL</v>
          </cell>
          <cell r="S295" t="str">
            <v>NULL</v>
          </cell>
          <cell r="T295" t="str">
            <v>NULL</v>
          </cell>
          <cell r="U295">
            <v>40155</v>
          </cell>
          <cell r="V295" t="str">
            <v>A</v>
          </cell>
          <cell r="W295" t="str">
            <v>LC Income Balancing M8</v>
          </cell>
          <cell r="X295" t="str">
            <v>LC INCOME BALANCING M8</v>
          </cell>
          <cell r="Y295" t="str">
            <v>5N8RCRBA400098 Accrual GBP DEC-09</v>
          </cell>
          <cell r="Z295">
            <v>8</v>
          </cell>
          <cell r="AA295" t="str">
            <v>NOV-09</v>
          </cell>
          <cell r="AB295">
            <v>2010</v>
          </cell>
          <cell r="AC295">
            <v>40155.529270833336</v>
          </cell>
          <cell r="AD295" t="str">
            <v>000000</v>
          </cell>
          <cell r="AE295" t="str">
            <v>Default</v>
          </cell>
          <cell r="AG295">
            <v>7</v>
          </cell>
          <cell r="AH295" t="str">
            <v>GBP</v>
          </cell>
        </row>
        <row r="296">
          <cell r="A296" t="str">
            <v>000000</v>
          </cell>
          <cell r="B296" t="str">
            <v>BALANCE SHEET</v>
          </cell>
          <cell r="C296" t="str">
            <v>1520</v>
          </cell>
          <cell r="D296" t="str">
            <v>Deposits &amp; Adv - Current</v>
          </cell>
          <cell r="E296" t="str">
            <v>00000</v>
          </cell>
          <cell r="F296" t="str">
            <v>Default</v>
          </cell>
          <cell r="G296" t="str">
            <v>00000</v>
          </cell>
          <cell r="H296" t="str">
            <v>Default</v>
          </cell>
          <cell r="I296">
            <v>-24894.15</v>
          </cell>
          <cell r="J296" t="str">
            <v>Spreadsheet 32804639: A 2247459</v>
          </cell>
          <cell r="K296" t="str">
            <v>Accrual</v>
          </cell>
          <cell r="L296" t="str">
            <v>5N8RCRBA400098 Accrual GBP DEC-09</v>
          </cell>
          <cell r="M296" t="str">
            <v>LC INCOME BALANCING M8</v>
          </cell>
          <cell r="N296" t="str">
            <v>NULL</v>
          </cell>
          <cell r="O296" t="str">
            <v>NULL</v>
          </cell>
          <cell r="P296" t="str">
            <v>NULL</v>
          </cell>
          <cell r="Q296" t="str">
            <v>NULL</v>
          </cell>
          <cell r="R296" t="str">
            <v>NULL</v>
          </cell>
          <cell r="S296" t="str">
            <v>NULL</v>
          </cell>
          <cell r="T296" t="str">
            <v>NULL</v>
          </cell>
          <cell r="U296">
            <v>40155</v>
          </cell>
          <cell r="V296" t="str">
            <v>A</v>
          </cell>
          <cell r="W296" t="str">
            <v>LC Income Balancing M8</v>
          </cell>
          <cell r="X296" t="str">
            <v>LC INCOME BALANCING M8</v>
          </cell>
          <cell r="Y296" t="str">
            <v>5N8RCRBA400098 Accrual GBP DEC-09</v>
          </cell>
          <cell r="Z296">
            <v>8</v>
          </cell>
          <cell r="AA296" t="str">
            <v>NOV-09</v>
          </cell>
          <cell r="AB296">
            <v>2010</v>
          </cell>
          <cell r="AC296">
            <v>40155.529270833336</v>
          </cell>
          <cell r="AD296" t="str">
            <v>000000</v>
          </cell>
          <cell r="AE296" t="str">
            <v>Default</v>
          </cell>
          <cell r="AG296">
            <v>6</v>
          </cell>
          <cell r="AH296" t="str">
            <v>GBP</v>
          </cell>
        </row>
        <row r="297">
          <cell r="A297" t="str">
            <v>000000</v>
          </cell>
          <cell r="B297" t="str">
            <v>BALANCE SHEET</v>
          </cell>
          <cell r="C297" t="str">
            <v>1520</v>
          </cell>
          <cell r="D297" t="str">
            <v>Deposits &amp; Adv - Current</v>
          </cell>
          <cell r="E297" t="str">
            <v>00000</v>
          </cell>
          <cell r="F297" t="str">
            <v>Default</v>
          </cell>
          <cell r="G297" t="str">
            <v>00000</v>
          </cell>
          <cell r="H297" t="str">
            <v>Default</v>
          </cell>
          <cell r="I297">
            <v>-1866.42</v>
          </cell>
          <cell r="J297" t="str">
            <v>Spreadsheet 32804639: A 2247459</v>
          </cell>
          <cell r="K297" t="str">
            <v>Accrual</v>
          </cell>
          <cell r="L297" t="str">
            <v>5N8RCRBA400098 Accrual GBP DEC-09</v>
          </cell>
          <cell r="M297" t="str">
            <v>LC INCOME BALANCING M8</v>
          </cell>
          <cell r="N297" t="str">
            <v>NULL</v>
          </cell>
          <cell r="O297" t="str">
            <v>NULL</v>
          </cell>
          <cell r="P297" t="str">
            <v>NULL</v>
          </cell>
          <cell r="Q297" t="str">
            <v>NULL</v>
          </cell>
          <cell r="R297" t="str">
            <v>NULL</v>
          </cell>
          <cell r="S297" t="str">
            <v>NULL</v>
          </cell>
          <cell r="T297" t="str">
            <v>NULL</v>
          </cell>
          <cell r="U297">
            <v>40155</v>
          </cell>
          <cell r="V297" t="str">
            <v>A</v>
          </cell>
          <cell r="W297" t="str">
            <v>LC Income Balancing M8</v>
          </cell>
          <cell r="X297" t="str">
            <v>LC INCOME BALANCING M8</v>
          </cell>
          <cell r="Y297" t="str">
            <v>5N8RCRBA400098 Accrual GBP DEC-09</v>
          </cell>
          <cell r="Z297">
            <v>8</v>
          </cell>
          <cell r="AA297" t="str">
            <v>NOV-09</v>
          </cell>
          <cell r="AB297">
            <v>2010</v>
          </cell>
          <cell r="AC297">
            <v>40155.529270833336</v>
          </cell>
          <cell r="AD297" t="str">
            <v>000000</v>
          </cell>
          <cell r="AE297" t="str">
            <v>Default</v>
          </cell>
          <cell r="AG297">
            <v>5</v>
          </cell>
          <cell r="AH297" t="str">
            <v>GBP</v>
          </cell>
        </row>
        <row r="298">
          <cell r="A298" t="str">
            <v>000000</v>
          </cell>
          <cell r="B298" t="str">
            <v>BALANCE SHEET</v>
          </cell>
          <cell r="C298" t="str">
            <v>1520</v>
          </cell>
          <cell r="D298" t="str">
            <v>Deposits &amp; Adv - Current</v>
          </cell>
          <cell r="E298" t="str">
            <v>00000</v>
          </cell>
          <cell r="F298" t="str">
            <v>Default</v>
          </cell>
          <cell r="G298" t="str">
            <v>00000</v>
          </cell>
          <cell r="H298" t="str">
            <v>Default</v>
          </cell>
          <cell r="I298">
            <v>-84.99</v>
          </cell>
          <cell r="J298" t="str">
            <v>Spreadsheet 32804639: A 2247459</v>
          </cell>
          <cell r="K298" t="str">
            <v>Accrual</v>
          </cell>
          <cell r="L298" t="str">
            <v>5N8RCRBA400098 Accrual GBP DEC-09</v>
          </cell>
          <cell r="M298" t="str">
            <v>LC INCOME BALANCING M8</v>
          </cell>
          <cell r="N298" t="str">
            <v>NULL</v>
          </cell>
          <cell r="O298" t="str">
            <v>NULL</v>
          </cell>
          <cell r="P298" t="str">
            <v>NULL</v>
          </cell>
          <cell r="Q298" t="str">
            <v>NULL</v>
          </cell>
          <cell r="R298" t="str">
            <v>NULL</v>
          </cell>
          <cell r="S298" t="str">
            <v>NULL</v>
          </cell>
          <cell r="T298" t="str">
            <v>NULL</v>
          </cell>
          <cell r="U298">
            <v>40155</v>
          </cell>
          <cell r="V298" t="str">
            <v>A</v>
          </cell>
          <cell r="W298" t="str">
            <v>LC Income Balancing M8</v>
          </cell>
          <cell r="X298" t="str">
            <v>LC INCOME BALANCING M8</v>
          </cell>
          <cell r="Y298" t="str">
            <v>5N8RCRBA400098 Accrual GBP DEC-09</v>
          </cell>
          <cell r="Z298">
            <v>8</v>
          </cell>
          <cell r="AA298" t="str">
            <v>NOV-09</v>
          </cell>
          <cell r="AB298">
            <v>2010</v>
          </cell>
          <cell r="AC298">
            <v>40155.529270833336</v>
          </cell>
          <cell r="AD298" t="str">
            <v>000000</v>
          </cell>
          <cell r="AE298" t="str">
            <v>Default</v>
          </cell>
          <cell r="AG298">
            <v>4</v>
          </cell>
          <cell r="AH298" t="str">
            <v>GBP</v>
          </cell>
        </row>
        <row r="299">
          <cell r="A299" t="str">
            <v>000000</v>
          </cell>
          <cell r="B299" t="str">
            <v>BALANCE SHEET</v>
          </cell>
          <cell r="C299" t="str">
            <v>1520</v>
          </cell>
          <cell r="D299" t="str">
            <v>Deposits &amp; Adv - Current</v>
          </cell>
          <cell r="E299" t="str">
            <v>00000</v>
          </cell>
          <cell r="F299" t="str">
            <v>Default</v>
          </cell>
          <cell r="G299" t="str">
            <v>00000</v>
          </cell>
          <cell r="H299" t="str">
            <v>Default</v>
          </cell>
          <cell r="I299">
            <v>-1980</v>
          </cell>
          <cell r="J299" t="str">
            <v>Spreadsheet 32734035: A 2234703</v>
          </cell>
          <cell r="K299" t="str">
            <v>Accrual</v>
          </cell>
          <cell r="L299" t="str">
            <v>5N8CSPGK100112 Accrual GBP DEC-09</v>
          </cell>
          <cell r="M299" t="str">
            <v>SJ FURY INCOME APR-NOV 09</v>
          </cell>
          <cell r="N299" t="str">
            <v>NULL</v>
          </cell>
          <cell r="O299" t="str">
            <v>NULL</v>
          </cell>
          <cell r="P299" t="str">
            <v>NULL</v>
          </cell>
          <cell r="Q299" t="str">
            <v>NULL</v>
          </cell>
          <cell r="R299" t="str">
            <v>NULL</v>
          </cell>
          <cell r="S299" t="str">
            <v>NULL</v>
          </cell>
          <cell r="T299" t="str">
            <v>NULL</v>
          </cell>
          <cell r="U299">
            <v>40151</v>
          </cell>
          <cell r="V299" t="str">
            <v>A</v>
          </cell>
          <cell r="W299" t="str">
            <v>HEALTH COMMUNITY ACCRUALS M8</v>
          </cell>
          <cell r="X299" t="str">
            <v>SJ FURY INCOME APR-NOV 09</v>
          </cell>
          <cell r="Y299" t="str">
            <v>5N8CSPGK100112 Accrual GBP DEC-09</v>
          </cell>
          <cell r="Z299">
            <v>8</v>
          </cell>
          <cell r="AA299" t="str">
            <v>NOV-09</v>
          </cell>
          <cell r="AB299">
            <v>2010</v>
          </cell>
          <cell r="AC299">
            <v>40151.662233796298</v>
          </cell>
          <cell r="AD299" t="str">
            <v>000000</v>
          </cell>
          <cell r="AE299" t="str">
            <v>Default</v>
          </cell>
          <cell r="AG299">
            <v>3</v>
          </cell>
          <cell r="AH299" t="str">
            <v>GBP</v>
          </cell>
        </row>
        <row r="300">
          <cell r="A300" t="str">
            <v>000000</v>
          </cell>
          <cell r="B300" t="str">
            <v>BALANCE SHEET</v>
          </cell>
          <cell r="C300" t="str">
            <v>1520</v>
          </cell>
          <cell r="D300" t="str">
            <v>Deposits &amp; Adv - Current</v>
          </cell>
          <cell r="E300" t="str">
            <v>00000</v>
          </cell>
          <cell r="F300" t="str">
            <v>Default</v>
          </cell>
          <cell r="G300" t="str">
            <v>00000</v>
          </cell>
          <cell r="H300" t="str">
            <v>Default</v>
          </cell>
          <cell r="I300">
            <v>-20000</v>
          </cell>
          <cell r="J300" t="str">
            <v>Spreadsheet 32714605: A 2229751</v>
          </cell>
          <cell r="K300" t="str">
            <v>Accrual</v>
          </cell>
          <cell r="L300" t="str">
            <v>5N8CSJMC100098 Accrual GBP DEC-09</v>
          </cell>
          <cell r="M300" t="str">
            <v>E3021 NOTTS CC CREDITORS INC PPY</v>
          </cell>
          <cell r="N300" t="str">
            <v>NULL</v>
          </cell>
          <cell r="O300" t="str">
            <v>NULL</v>
          </cell>
          <cell r="P300" t="str">
            <v>NULL</v>
          </cell>
          <cell r="Q300" t="str">
            <v>NULL</v>
          </cell>
          <cell r="R300" t="str">
            <v>NULL</v>
          </cell>
          <cell r="S300" t="str">
            <v>NULL</v>
          </cell>
          <cell r="T300" t="str">
            <v>NULL</v>
          </cell>
          <cell r="U300">
            <v>40150</v>
          </cell>
          <cell r="V300" t="str">
            <v>A</v>
          </cell>
          <cell r="W300" t="str">
            <v>LIFT AND STRATEGY ACC P8</v>
          </cell>
          <cell r="X300" t="str">
            <v>E3021 NOTTS CC CREDITORS INC PPY</v>
          </cell>
          <cell r="Y300" t="str">
            <v>5N8CSJMC100098 Accrual GBP DEC-09</v>
          </cell>
          <cell r="Z300">
            <v>8</v>
          </cell>
          <cell r="AA300" t="str">
            <v>NOV-09</v>
          </cell>
          <cell r="AB300">
            <v>2010</v>
          </cell>
          <cell r="AC300">
            <v>40150.558009259257</v>
          </cell>
          <cell r="AD300" t="str">
            <v>000000</v>
          </cell>
          <cell r="AE300" t="str">
            <v>Default</v>
          </cell>
          <cell r="AG300">
            <v>5</v>
          </cell>
          <cell r="AH300" t="str">
            <v>GBP</v>
          </cell>
        </row>
        <row r="301">
          <cell r="A301" t="str">
            <v>000000</v>
          </cell>
          <cell r="B301" t="str">
            <v>BALANCE SHEET</v>
          </cell>
          <cell r="C301" t="str">
            <v>1520</v>
          </cell>
          <cell r="D301" t="str">
            <v>Deposits &amp; Adv - Current</v>
          </cell>
          <cell r="E301" t="str">
            <v>00000</v>
          </cell>
          <cell r="F301" t="str">
            <v>Default</v>
          </cell>
          <cell r="G301" t="str">
            <v>00000</v>
          </cell>
          <cell r="H301" t="str">
            <v>Default</v>
          </cell>
          <cell r="I301">
            <v>-1485</v>
          </cell>
          <cell r="J301" t="str">
            <v>Spreadsheet 33297153: A 2323295</v>
          </cell>
          <cell r="K301" t="str">
            <v>Accrual</v>
          </cell>
          <cell r="L301" t="str">
            <v>5N8CSPGK100184 Accrual GBP JAN-10</v>
          </cell>
          <cell r="M301" t="str">
            <v>SJ FURY INCOME APR-DEC 09</v>
          </cell>
          <cell r="N301" t="str">
            <v>NULL</v>
          </cell>
          <cell r="O301" t="str">
            <v>NULL</v>
          </cell>
          <cell r="P301" t="str">
            <v>NULL</v>
          </cell>
          <cell r="Q301" t="str">
            <v>NULL</v>
          </cell>
          <cell r="R301" t="str">
            <v>NULL</v>
          </cell>
          <cell r="S301" t="str">
            <v>NULL</v>
          </cell>
          <cell r="T301" t="str">
            <v>NULL</v>
          </cell>
          <cell r="U301">
            <v>40184</v>
          </cell>
          <cell r="V301" t="str">
            <v>A</v>
          </cell>
          <cell r="W301" t="str">
            <v>WORKFORCE ACCRUALS M9</v>
          </cell>
          <cell r="X301" t="str">
            <v>SJ FURY INCOME APR-DEC 09</v>
          </cell>
          <cell r="Y301" t="str">
            <v>5N8CSPGK100184 Accrual GBP JAN-10</v>
          </cell>
          <cell r="Z301">
            <v>9</v>
          </cell>
          <cell r="AA301" t="str">
            <v>DEC-09</v>
          </cell>
          <cell r="AB301">
            <v>2010</v>
          </cell>
          <cell r="AC301">
            <v>40185.68409722222</v>
          </cell>
          <cell r="AD301" t="str">
            <v>000000</v>
          </cell>
          <cell r="AE301" t="str">
            <v>Default</v>
          </cell>
          <cell r="AG301">
            <v>9</v>
          </cell>
          <cell r="AH301" t="str">
            <v>GBP</v>
          </cell>
        </row>
        <row r="302">
          <cell r="A302" t="str">
            <v>000000</v>
          </cell>
          <cell r="B302" t="str">
            <v>BALANCE SHEET</v>
          </cell>
          <cell r="C302" t="str">
            <v>1520</v>
          </cell>
          <cell r="D302" t="str">
            <v>Deposits &amp; Adv - Current</v>
          </cell>
          <cell r="E302" t="str">
            <v>00000</v>
          </cell>
          <cell r="F302" t="str">
            <v>Default</v>
          </cell>
          <cell r="G302" t="str">
            <v>00000</v>
          </cell>
          <cell r="H302" t="str">
            <v>Default</v>
          </cell>
          <cell r="I302">
            <v>-950</v>
          </cell>
          <cell r="J302" t="str">
            <v>Spreadsheet 33318511: A 2329394</v>
          </cell>
          <cell r="K302" t="str">
            <v>Accrual</v>
          </cell>
          <cell r="L302" t="str">
            <v>5N8CSPGK100197 Accrual GBP JAN-10</v>
          </cell>
          <cell r="M302" t="str">
            <v>HEALTHY SCHOOL INC PPY JAN - MAR 10</v>
          </cell>
          <cell r="N302" t="str">
            <v>NULL</v>
          </cell>
          <cell r="O302" t="str">
            <v>NULL</v>
          </cell>
          <cell r="P302" t="str">
            <v>NULL</v>
          </cell>
          <cell r="Q302" t="str">
            <v>NULL</v>
          </cell>
          <cell r="R302" t="str">
            <v>NULL</v>
          </cell>
          <cell r="S302" t="str">
            <v>NULL</v>
          </cell>
          <cell r="T302" t="str">
            <v>NULL</v>
          </cell>
          <cell r="U302">
            <v>40185</v>
          </cell>
          <cell r="V302" t="str">
            <v>A</v>
          </cell>
          <cell r="W302" t="str">
            <v>PUBLIC HEALTH ACCRUALS M9</v>
          </cell>
          <cell r="X302" t="str">
            <v>HEALTHY SCHOOL INC PPY JAN - MAR 10</v>
          </cell>
          <cell r="Y302" t="str">
            <v>5N8CSPGK100197 Accrual GBP JAN-10</v>
          </cell>
          <cell r="Z302">
            <v>9</v>
          </cell>
          <cell r="AA302" t="str">
            <v>DEC-09</v>
          </cell>
          <cell r="AB302">
            <v>2010</v>
          </cell>
          <cell r="AC302">
            <v>40186.427777777775</v>
          </cell>
          <cell r="AD302" t="str">
            <v>000000</v>
          </cell>
          <cell r="AE302" t="str">
            <v>Default</v>
          </cell>
          <cell r="AG302">
            <v>8</v>
          </cell>
          <cell r="AH302" t="str">
            <v>GBP</v>
          </cell>
        </row>
        <row r="303">
          <cell r="A303" t="str">
            <v>000000</v>
          </cell>
          <cell r="B303" t="str">
            <v>BALANCE SHEET</v>
          </cell>
          <cell r="C303" t="str">
            <v>1520</v>
          </cell>
          <cell r="D303" t="str">
            <v>Deposits &amp; Adv - Current</v>
          </cell>
          <cell r="E303" t="str">
            <v>00000</v>
          </cell>
          <cell r="F303" t="str">
            <v>Default</v>
          </cell>
          <cell r="G303" t="str">
            <v>00000</v>
          </cell>
          <cell r="H303" t="str">
            <v>Default</v>
          </cell>
          <cell r="I303">
            <v>-20000</v>
          </cell>
          <cell r="J303" t="str">
            <v>Spreadsheet 33275594: A 2314823</v>
          </cell>
          <cell r="K303" t="str">
            <v>Accrual</v>
          </cell>
          <cell r="L303" t="str">
            <v>5N8CSJMC100181 Accrual GBP JAN-10</v>
          </cell>
          <cell r="M303" t="str">
            <v>E3021 NOTTS CC CREDITORS INC PPY</v>
          </cell>
          <cell r="N303" t="str">
            <v>NULL</v>
          </cell>
          <cell r="O303" t="str">
            <v>NULL</v>
          </cell>
          <cell r="P303" t="str">
            <v>NULL</v>
          </cell>
          <cell r="Q303" t="str">
            <v>NULL</v>
          </cell>
          <cell r="R303" t="str">
            <v>NULL</v>
          </cell>
          <cell r="S303" t="str">
            <v>NULL</v>
          </cell>
          <cell r="T303" t="str">
            <v>NULL</v>
          </cell>
          <cell r="U303">
            <v>40183</v>
          </cell>
          <cell r="V303" t="str">
            <v>A</v>
          </cell>
          <cell r="W303" t="str">
            <v>LIFT AND STRATEGY ACC P9</v>
          </cell>
          <cell r="X303" t="str">
            <v>E3021 NOTTS CC CREDITORS INC PPY</v>
          </cell>
          <cell r="Y303" t="str">
            <v>5N8CSJMC100181 Accrual GBP JAN-10</v>
          </cell>
          <cell r="Z303">
            <v>9</v>
          </cell>
          <cell r="AA303" t="str">
            <v>DEC-09</v>
          </cell>
          <cell r="AB303">
            <v>2010</v>
          </cell>
          <cell r="AC303">
            <v>40183.396053240744</v>
          </cell>
          <cell r="AD303" t="str">
            <v>000000</v>
          </cell>
          <cell r="AE303" t="str">
            <v>Default</v>
          </cell>
          <cell r="AG303">
            <v>5</v>
          </cell>
          <cell r="AH303" t="str">
            <v>GBP</v>
          </cell>
        </row>
        <row r="304">
          <cell r="A304" t="str">
            <v>000000</v>
          </cell>
          <cell r="B304" t="str">
            <v>BALANCE SHEET</v>
          </cell>
          <cell r="C304" t="str">
            <v>1520</v>
          </cell>
          <cell r="D304" t="str">
            <v>Deposits &amp; Adv - Current</v>
          </cell>
          <cell r="E304" t="str">
            <v>00000</v>
          </cell>
          <cell r="F304" t="str">
            <v>Default</v>
          </cell>
          <cell r="G304" t="str">
            <v>00000</v>
          </cell>
          <cell r="H304" t="str">
            <v>Default</v>
          </cell>
          <cell r="I304">
            <v>-4000</v>
          </cell>
          <cell r="J304" t="str">
            <v>Spreadsheet 33275594: A 2314823</v>
          </cell>
          <cell r="K304" t="str">
            <v>Accrual</v>
          </cell>
          <cell r="L304" t="str">
            <v>5N8CSJMC100181 Accrual GBP JAN-10</v>
          </cell>
          <cell r="M304" t="str">
            <v>L SKULL LIFT CONTRIBUTION PPY</v>
          </cell>
          <cell r="N304" t="str">
            <v>NULL</v>
          </cell>
          <cell r="O304" t="str">
            <v>NULL</v>
          </cell>
          <cell r="P304" t="str">
            <v>NULL</v>
          </cell>
          <cell r="Q304" t="str">
            <v>NULL</v>
          </cell>
          <cell r="R304" t="str">
            <v>NULL</v>
          </cell>
          <cell r="S304" t="str">
            <v>NULL</v>
          </cell>
          <cell r="T304" t="str">
            <v>NULL</v>
          </cell>
          <cell r="U304">
            <v>40183</v>
          </cell>
          <cell r="V304" t="str">
            <v>A</v>
          </cell>
          <cell r="W304" t="str">
            <v>LIFT AND STRATEGY ACC P9</v>
          </cell>
          <cell r="X304" t="str">
            <v>L SKULL LIFT CONTRIBUTION PPY</v>
          </cell>
          <cell r="Y304" t="str">
            <v>5N8CSJMC100181 Accrual GBP JAN-10</v>
          </cell>
          <cell r="Z304">
            <v>9</v>
          </cell>
          <cell r="AA304" t="str">
            <v>DEC-09</v>
          </cell>
          <cell r="AB304">
            <v>2010</v>
          </cell>
          <cell r="AC304">
            <v>40183.396053240744</v>
          </cell>
          <cell r="AD304" t="str">
            <v>000000</v>
          </cell>
          <cell r="AE304" t="str">
            <v>Default</v>
          </cell>
          <cell r="AG304">
            <v>4</v>
          </cell>
          <cell r="AH304" t="str">
            <v>GBP</v>
          </cell>
        </row>
        <row r="305">
          <cell r="A305" t="str">
            <v>000000</v>
          </cell>
          <cell r="B305" t="str">
            <v>BALANCE SHEET</v>
          </cell>
          <cell r="C305" t="str">
            <v>1520</v>
          </cell>
          <cell r="D305" t="str">
            <v>Deposits &amp; Adv - Current</v>
          </cell>
          <cell r="E305" t="str">
            <v>00000</v>
          </cell>
          <cell r="F305" t="str">
            <v>Default</v>
          </cell>
          <cell r="G305" t="str">
            <v>00000</v>
          </cell>
          <cell r="H305" t="str">
            <v>Default</v>
          </cell>
          <cell r="I305">
            <v>-395704</v>
          </cell>
          <cell r="J305" t="str">
            <v>Reverses "5N8CSKMM100166 Accrual GBP DEC-09"16-DEC-09 05:05:40 - 32945251</v>
          </cell>
          <cell r="K305" t="str">
            <v>Accrual</v>
          </cell>
          <cell r="L305" t="str">
            <v>Reverses "5N8CSKMM100166 Accrual GBP DEC-09"16-DEC-09 05:05:40</v>
          </cell>
          <cell r="M305" t="str">
            <v>OGHOF HomeOffice Dip CPG18236</v>
          </cell>
          <cell r="N305" t="str">
            <v>NULL</v>
          </cell>
          <cell r="O305" t="str">
            <v>NULL</v>
          </cell>
          <cell r="P305" t="str">
            <v>NULL</v>
          </cell>
          <cell r="Q305" t="str">
            <v>NULL</v>
          </cell>
          <cell r="R305" t="str">
            <v>NULL</v>
          </cell>
          <cell r="S305" t="str">
            <v>NULL</v>
          </cell>
          <cell r="T305" t="str">
            <v>NULL</v>
          </cell>
          <cell r="U305">
            <v>40163</v>
          </cell>
          <cell r="V305" t="str">
            <v>A</v>
          </cell>
          <cell r="W305" t="str">
            <v>Reverses "5N8CSKMM100166 Accrual GBP DEC-09" journal entry of "Spreadsheet 32812396: A 2251054" batch from "NOV-09".</v>
          </cell>
          <cell r="X305" t="str">
            <v>OGHOF HomeOffice Dip CPG18236</v>
          </cell>
          <cell r="Y305" t="str">
            <v>Reverses "5N8CSKMM100166 Accrual GBP DEC-09"16-DEC-09 05:05:40</v>
          </cell>
          <cell r="Z305">
            <v>9</v>
          </cell>
          <cell r="AA305" t="str">
            <v>DEC-09</v>
          </cell>
          <cell r="AB305">
            <v>2010</v>
          </cell>
          <cell r="AC305">
            <v>40163.536805555559</v>
          </cell>
          <cell r="AD305" t="str">
            <v>000000</v>
          </cell>
          <cell r="AE305" t="str">
            <v>Default</v>
          </cell>
          <cell r="AG305">
            <v>2</v>
          </cell>
          <cell r="AH305" t="str">
            <v>GBP</v>
          </cell>
        </row>
        <row r="306">
          <cell r="A306" t="str">
            <v>000000</v>
          </cell>
          <cell r="B306" t="str">
            <v>BALANCE SHEET</v>
          </cell>
          <cell r="C306" t="str">
            <v>1520</v>
          </cell>
          <cell r="D306" t="str">
            <v>Deposits &amp; Adv - Current</v>
          </cell>
          <cell r="E306" t="str">
            <v>00000</v>
          </cell>
          <cell r="F306" t="str">
            <v>Default</v>
          </cell>
          <cell r="G306" t="str">
            <v>00000</v>
          </cell>
          <cell r="H306" t="str">
            <v>Default</v>
          </cell>
          <cell r="I306">
            <v>197851.95</v>
          </cell>
          <cell r="J306" t="str">
            <v>Reverses "5N8CSJRP100162 Accrual GBP DEC-09"16-DEC-09 05:05:38 - 32945244</v>
          </cell>
          <cell r="K306" t="str">
            <v>Accrual</v>
          </cell>
          <cell r="L306" t="str">
            <v>Reverses "5N8CSJRP100162 Accrual GBP DEC-09"16-DEC-09 05:05:38</v>
          </cell>
          <cell r="M306" t="str">
            <v>OGHOF HomeOffice Dip CPG18236</v>
          </cell>
          <cell r="N306" t="str">
            <v>NULL</v>
          </cell>
          <cell r="O306" t="str">
            <v>NULL</v>
          </cell>
          <cell r="P306" t="str">
            <v>NULL</v>
          </cell>
          <cell r="Q306" t="str">
            <v>NULL</v>
          </cell>
          <cell r="R306" t="str">
            <v>NULL</v>
          </cell>
          <cell r="S306" t="str">
            <v>NULL</v>
          </cell>
          <cell r="T306" t="str">
            <v>NULL</v>
          </cell>
          <cell r="U306">
            <v>40163</v>
          </cell>
          <cell r="V306" t="str">
            <v>A</v>
          </cell>
          <cell r="W306" t="str">
            <v>Reverses "5N8CSJRP100162 Accrual GBP DEC-09" journal entry of "Spreadsheet 32809995: A 2250423" batch from "NOV-09".</v>
          </cell>
          <cell r="X306" t="str">
            <v>OGHOF HomeOffice Dip CPG18236</v>
          </cell>
          <cell r="Y306" t="str">
            <v>Reverses "5N8CSJRP100162 Accrual GBP DEC-09"16-DEC-09 05:05:38</v>
          </cell>
          <cell r="Z306">
            <v>9</v>
          </cell>
          <cell r="AA306" t="str">
            <v>DEC-09</v>
          </cell>
          <cell r="AB306">
            <v>2010</v>
          </cell>
          <cell r="AC306">
            <v>40163.536805555559</v>
          </cell>
          <cell r="AD306" t="str">
            <v>000000</v>
          </cell>
          <cell r="AE306" t="str">
            <v>Default</v>
          </cell>
          <cell r="AG306">
            <v>2</v>
          </cell>
          <cell r="AH306" t="str">
            <v>GBP</v>
          </cell>
        </row>
        <row r="307">
          <cell r="A307" t="str">
            <v>000000</v>
          </cell>
          <cell r="B307" t="str">
            <v>BALANCE SHEET</v>
          </cell>
          <cell r="C307" t="str">
            <v>1520</v>
          </cell>
          <cell r="D307" t="str">
            <v>Deposits &amp; Adv - Current</v>
          </cell>
          <cell r="E307" t="str">
            <v>00000</v>
          </cell>
          <cell r="F307" t="str">
            <v>Default</v>
          </cell>
          <cell r="G307" t="str">
            <v>00000</v>
          </cell>
          <cell r="H307" t="str">
            <v>Default</v>
          </cell>
          <cell r="I307">
            <v>136211.72</v>
          </cell>
          <cell r="J307" t="str">
            <v>Reverses "5N8RCRBA400098 Accrual GBP DEC-09"16-DEC-09 05:05:21 - 32945223</v>
          </cell>
          <cell r="K307" t="str">
            <v>Accrual</v>
          </cell>
          <cell r="L307" t="str">
            <v>Reverses "5N8RCRBA400098 Accrual GBP DEC-09"16-DEC-09 05:05:21</v>
          </cell>
          <cell r="M307" t="str">
            <v>LC INCOME BALANCING M8</v>
          </cell>
          <cell r="N307" t="str">
            <v>NULL</v>
          </cell>
          <cell r="O307" t="str">
            <v>NULL</v>
          </cell>
          <cell r="P307" t="str">
            <v>NULL</v>
          </cell>
          <cell r="Q307" t="str">
            <v>NULL</v>
          </cell>
          <cell r="R307" t="str">
            <v>NULL</v>
          </cell>
          <cell r="S307" t="str">
            <v>NULL</v>
          </cell>
          <cell r="T307" t="str">
            <v>NULL</v>
          </cell>
          <cell r="U307">
            <v>40163</v>
          </cell>
          <cell r="V307" t="str">
            <v>A</v>
          </cell>
          <cell r="W307" t="str">
            <v>Reverses "5N8RCRBA400098 Accrual GBP DEC-09" journal entry of "Spreadsheet 32804639: A 2247459" batch from "NOV-09".</v>
          </cell>
          <cell r="X307" t="str">
            <v>LC INCOME BALANCING M8</v>
          </cell>
          <cell r="Y307" t="str">
            <v>Reverses "5N8RCRBA400098 Accrual GBP DEC-09"16-DEC-09 05:05:21</v>
          </cell>
          <cell r="Z307">
            <v>9</v>
          </cell>
          <cell r="AA307" t="str">
            <v>DEC-09</v>
          </cell>
          <cell r="AB307">
            <v>2010</v>
          </cell>
          <cell r="AC307">
            <v>40163.536805555559</v>
          </cell>
          <cell r="AD307" t="str">
            <v>000000</v>
          </cell>
          <cell r="AE307" t="str">
            <v>Default</v>
          </cell>
          <cell r="AG307">
            <v>7</v>
          </cell>
          <cell r="AH307" t="str">
            <v>GBP</v>
          </cell>
        </row>
        <row r="308">
          <cell r="A308" t="str">
            <v>000000</v>
          </cell>
          <cell r="B308" t="str">
            <v>BALANCE SHEET</v>
          </cell>
          <cell r="C308" t="str">
            <v>1520</v>
          </cell>
          <cell r="D308" t="str">
            <v>Deposits &amp; Adv - Current</v>
          </cell>
          <cell r="E308" t="str">
            <v>00000</v>
          </cell>
          <cell r="F308" t="str">
            <v>Default</v>
          </cell>
          <cell r="G308" t="str">
            <v>00000</v>
          </cell>
          <cell r="H308" t="str">
            <v>Default</v>
          </cell>
          <cell r="I308">
            <v>24894.15</v>
          </cell>
          <cell r="J308" t="str">
            <v>Reverses "5N8RCRBA400098 Accrual GBP DEC-09"16-DEC-09 05:05:21 - 32945223</v>
          </cell>
          <cell r="K308" t="str">
            <v>Accrual</v>
          </cell>
          <cell r="L308" t="str">
            <v>Reverses "5N8RCRBA400098 Accrual GBP DEC-09"16-DEC-09 05:05:21</v>
          </cell>
          <cell r="M308" t="str">
            <v>LC INCOME BALANCING M8</v>
          </cell>
          <cell r="N308" t="str">
            <v>NULL</v>
          </cell>
          <cell r="O308" t="str">
            <v>NULL</v>
          </cell>
          <cell r="P308" t="str">
            <v>NULL</v>
          </cell>
          <cell r="Q308" t="str">
            <v>NULL</v>
          </cell>
          <cell r="R308" t="str">
            <v>NULL</v>
          </cell>
          <cell r="S308" t="str">
            <v>NULL</v>
          </cell>
          <cell r="T308" t="str">
            <v>NULL</v>
          </cell>
          <cell r="U308">
            <v>40163</v>
          </cell>
          <cell r="V308" t="str">
            <v>A</v>
          </cell>
          <cell r="W308" t="str">
            <v>Reverses "5N8RCRBA400098 Accrual GBP DEC-09" journal entry of "Spreadsheet 32804639: A 2247459" batch from "NOV-09".</v>
          </cell>
          <cell r="X308" t="str">
            <v>LC INCOME BALANCING M8</v>
          </cell>
          <cell r="Y308" t="str">
            <v>Reverses "5N8RCRBA400098 Accrual GBP DEC-09"16-DEC-09 05:05:21</v>
          </cell>
          <cell r="Z308">
            <v>9</v>
          </cell>
          <cell r="AA308" t="str">
            <v>DEC-09</v>
          </cell>
          <cell r="AB308">
            <v>2010</v>
          </cell>
          <cell r="AC308">
            <v>40163.536805555559</v>
          </cell>
          <cell r="AD308" t="str">
            <v>000000</v>
          </cell>
          <cell r="AE308" t="str">
            <v>Default</v>
          </cell>
          <cell r="AG308">
            <v>6</v>
          </cell>
          <cell r="AH308" t="str">
            <v>GBP</v>
          </cell>
        </row>
        <row r="309">
          <cell r="A309" t="str">
            <v>000000</v>
          </cell>
          <cell r="B309" t="str">
            <v>BALANCE SHEET</v>
          </cell>
          <cell r="C309" t="str">
            <v>1520</v>
          </cell>
          <cell r="D309" t="str">
            <v>Deposits &amp; Adv - Current</v>
          </cell>
          <cell r="E309" t="str">
            <v>00000</v>
          </cell>
          <cell r="F309" t="str">
            <v>Default</v>
          </cell>
          <cell r="G309" t="str">
            <v>00000</v>
          </cell>
          <cell r="H309" t="str">
            <v>Default</v>
          </cell>
          <cell r="I309">
            <v>1866.42</v>
          </cell>
          <cell r="J309" t="str">
            <v>Reverses "5N8RCRBA400098 Accrual GBP DEC-09"16-DEC-09 05:05:21 - 32945223</v>
          </cell>
          <cell r="K309" t="str">
            <v>Accrual</v>
          </cell>
          <cell r="L309" t="str">
            <v>Reverses "5N8RCRBA400098 Accrual GBP DEC-09"16-DEC-09 05:05:21</v>
          </cell>
          <cell r="M309" t="str">
            <v>LC INCOME BALANCING M8</v>
          </cell>
          <cell r="N309" t="str">
            <v>NULL</v>
          </cell>
          <cell r="O309" t="str">
            <v>NULL</v>
          </cell>
          <cell r="P309" t="str">
            <v>NULL</v>
          </cell>
          <cell r="Q309" t="str">
            <v>NULL</v>
          </cell>
          <cell r="R309" t="str">
            <v>NULL</v>
          </cell>
          <cell r="S309" t="str">
            <v>NULL</v>
          </cell>
          <cell r="T309" t="str">
            <v>NULL</v>
          </cell>
          <cell r="U309">
            <v>40163</v>
          </cell>
          <cell r="V309" t="str">
            <v>A</v>
          </cell>
          <cell r="W309" t="str">
            <v>Reverses "5N8RCRBA400098 Accrual GBP DEC-09" journal entry of "Spreadsheet 32804639: A 2247459" batch from "NOV-09".</v>
          </cell>
          <cell r="X309" t="str">
            <v>LC INCOME BALANCING M8</v>
          </cell>
          <cell r="Y309" t="str">
            <v>Reverses "5N8RCRBA400098 Accrual GBP DEC-09"16-DEC-09 05:05:21</v>
          </cell>
          <cell r="Z309">
            <v>9</v>
          </cell>
          <cell r="AA309" t="str">
            <v>DEC-09</v>
          </cell>
          <cell r="AB309">
            <v>2010</v>
          </cell>
          <cell r="AC309">
            <v>40163.536805555559</v>
          </cell>
          <cell r="AD309" t="str">
            <v>000000</v>
          </cell>
          <cell r="AE309" t="str">
            <v>Default</v>
          </cell>
          <cell r="AG309">
            <v>5</v>
          </cell>
          <cell r="AH309" t="str">
            <v>GBP</v>
          </cell>
        </row>
        <row r="310">
          <cell r="A310" t="str">
            <v>000000</v>
          </cell>
          <cell r="B310" t="str">
            <v>BALANCE SHEET</v>
          </cell>
          <cell r="C310" t="str">
            <v>1520</v>
          </cell>
          <cell r="D310" t="str">
            <v>Deposits &amp; Adv - Current</v>
          </cell>
          <cell r="E310" t="str">
            <v>00000</v>
          </cell>
          <cell r="F310" t="str">
            <v>Default</v>
          </cell>
          <cell r="G310" t="str">
            <v>00000</v>
          </cell>
          <cell r="H310" t="str">
            <v>Default</v>
          </cell>
          <cell r="I310">
            <v>84.99</v>
          </cell>
          <cell r="J310" t="str">
            <v>Reverses "5N8RCRBA400098 Accrual GBP DEC-09"16-DEC-09 05:05:21 - 32945223</v>
          </cell>
          <cell r="K310" t="str">
            <v>Accrual</v>
          </cell>
          <cell r="L310" t="str">
            <v>Reverses "5N8RCRBA400098 Accrual GBP DEC-09"16-DEC-09 05:05:21</v>
          </cell>
          <cell r="M310" t="str">
            <v>LC INCOME BALANCING M8</v>
          </cell>
          <cell r="N310" t="str">
            <v>NULL</v>
          </cell>
          <cell r="O310" t="str">
            <v>NULL</v>
          </cell>
          <cell r="P310" t="str">
            <v>NULL</v>
          </cell>
          <cell r="Q310" t="str">
            <v>NULL</v>
          </cell>
          <cell r="R310" t="str">
            <v>NULL</v>
          </cell>
          <cell r="S310" t="str">
            <v>NULL</v>
          </cell>
          <cell r="T310" t="str">
            <v>NULL</v>
          </cell>
          <cell r="U310">
            <v>40163</v>
          </cell>
          <cell r="V310" t="str">
            <v>A</v>
          </cell>
          <cell r="W310" t="str">
            <v>Reverses "5N8RCRBA400098 Accrual GBP DEC-09" journal entry of "Spreadsheet 32804639: A 2247459" batch from "NOV-09".</v>
          </cell>
          <cell r="X310" t="str">
            <v>LC INCOME BALANCING M8</v>
          </cell>
          <cell r="Y310" t="str">
            <v>Reverses "5N8RCRBA400098 Accrual GBP DEC-09"16-DEC-09 05:05:21</v>
          </cell>
          <cell r="Z310">
            <v>9</v>
          </cell>
          <cell r="AA310" t="str">
            <v>DEC-09</v>
          </cell>
          <cell r="AB310">
            <v>2010</v>
          </cell>
          <cell r="AC310">
            <v>40163.536805555559</v>
          </cell>
          <cell r="AD310" t="str">
            <v>000000</v>
          </cell>
          <cell r="AE310" t="str">
            <v>Default</v>
          </cell>
          <cell r="AG310">
            <v>4</v>
          </cell>
          <cell r="AH310" t="str">
            <v>GBP</v>
          </cell>
        </row>
        <row r="311">
          <cell r="A311" t="str">
            <v>000000</v>
          </cell>
          <cell r="B311" t="str">
            <v>BALANCE SHEET</v>
          </cell>
          <cell r="C311" t="str">
            <v>1520</v>
          </cell>
          <cell r="D311" t="str">
            <v>Deposits &amp; Adv - Current</v>
          </cell>
          <cell r="E311" t="str">
            <v>00000</v>
          </cell>
          <cell r="F311" t="str">
            <v>Default</v>
          </cell>
          <cell r="G311" t="str">
            <v>00000</v>
          </cell>
          <cell r="H311" t="str">
            <v>Default</v>
          </cell>
          <cell r="I311">
            <v>1266.67</v>
          </cell>
          <cell r="J311" t="str">
            <v>Reverses "5N8CSSDE100140 Accrual GBP DEC-09"16-DEC-09 05:05:10 - 32945206</v>
          </cell>
          <cell r="K311" t="str">
            <v>Accrual</v>
          </cell>
          <cell r="L311" t="str">
            <v>Reverses "5N8CSSDE100140 Accrual GBP DEC-09"16-DEC-09 05:05:10</v>
          </cell>
          <cell r="M311" t="str">
            <v>HEALTHY SCHOOL INC PPY DEC - MAR 10</v>
          </cell>
          <cell r="N311" t="str">
            <v>NULL</v>
          </cell>
          <cell r="O311" t="str">
            <v>NULL</v>
          </cell>
          <cell r="P311" t="str">
            <v>NULL</v>
          </cell>
          <cell r="Q311" t="str">
            <v>NULL</v>
          </cell>
          <cell r="R311" t="str">
            <v>NULL</v>
          </cell>
          <cell r="S311" t="str">
            <v>NULL</v>
          </cell>
          <cell r="T311" t="str">
            <v>NULL</v>
          </cell>
          <cell r="U311">
            <v>40163</v>
          </cell>
          <cell r="V311" t="str">
            <v>A</v>
          </cell>
          <cell r="W311" t="str">
            <v>Reverses "5N8CSSDE100140 Accrual GBP DEC-09" journal entry of "Spreadsheet 32789085: A 2244667" batch from "NOV-09".</v>
          </cell>
          <cell r="X311" t="str">
            <v>HEALTHY SCHOOL INC PPY DEC - MAR 10</v>
          </cell>
          <cell r="Y311" t="str">
            <v>Reverses "5N8CSSDE100140 Accrual GBP DEC-09"16-DEC-09 05:05:10</v>
          </cell>
          <cell r="Z311">
            <v>9</v>
          </cell>
          <cell r="AA311" t="str">
            <v>DEC-09</v>
          </cell>
          <cell r="AB311">
            <v>2010</v>
          </cell>
          <cell r="AC311">
            <v>40163.536805555559</v>
          </cell>
          <cell r="AD311" t="str">
            <v>000000</v>
          </cell>
          <cell r="AE311" t="str">
            <v>Default</v>
          </cell>
          <cell r="AG311">
            <v>8</v>
          </cell>
          <cell r="AH311" t="str">
            <v>GBP</v>
          </cell>
        </row>
        <row r="312">
          <cell r="A312" t="str">
            <v>000000</v>
          </cell>
          <cell r="B312" t="str">
            <v>BALANCE SHEET</v>
          </cell>
          <cell r="C312" t="str">
            <v>1520</v>
          </cell>
          <cell r="D312" t="str">
            <v>Deposits &amp; Adv - Current</v>
          </cell>
          <cell r="E312" t="str">
            <v>00000</v>
          </cell>
          <cell r="F312" t="str">
            <v>Default</v>
          </cell>
          <cell r="G312" t="str">
            <v>00000</v>
          </cell>
          <cell r="H312" t="str">
            <v>Default</v>
          </cell>
          <cell r="I312">
            <v>1980</v>
          </cell>
          <cell r="J312" t="str">
            <v>Reverses "5N8CSPGK100112 Accrual GBP DEC-09"16-DEC-09 05:04:19 - 32945155</v>
          </cell>
          <cell r="K312" t="str">
            <v>Accrual</v>
          </cell>
          <cell r="L312" t="str">
            <v>Reverses "5N8CSPGK100112 Accrual GBP DEC-09"16-DEC-09 05:04:19</v>
          </cell>
          <cell r="M312" t="str">
            <v>SJ FURY INCOME APR-NOV 09</v>
          </cell>
          <cell r="N312" t="str">
            <v>NULL</v>
          </cell>
          <cell r="O312" t="str">
            <v>NULL</v>
          </cell>
          <cell r="P312" t="str">
            <v>NULL</v>
          </cell>
          <cell r="Q312" t="str">
            <v>NULL</v>
          </cell>
          <cell r="R312" t="str">
            <v>NULL</v>
          </cell>
          <cell r="S312" t="str">
            <v>NULL</v>
          </cell>
          <cell r="T312" t="str">
            <v>NULL</v>
          </cell>
          <cell r="U312">
            <v>40163</v>
          </cell>
          <cell r="V312" t="str">
            <v>A</v>
          </cell>
          <cell r="W312" t="str">
            <v>Reverses "5N8CSPGK100112 Accrual GBP DEC-09" journal entry of "Spreadsheet 32734035: A 2234703" batch from "NOV-09".</v>
          </cell>
          <cell r="X312" t="str">
            <v>SJ FURY INCOME APR-NOV 09</v>
          </cell>
          <cell r="Y312" t="str">
            <v>Reverses "5N8CSPGK100112 Accrual GBP DEC-09"16-DEC-09 05:04:19</v>
          </cell>
          <cell r="Z312">
            <v>9</v>
          </cell>
          <cell r="AA312" t="str">
            <v>DEC-09</v>
          </cell>
          <cell r="AB312">
            <v>2010</v>
          </cell>
          <cell r="AC312">
            <v>40163.536805555559</v>
          </cell>
          <cell r="AD312" t="str">
            <v>000000</v>
          </cell>
          <cell r="AE312" t="str">
            <v>Default</v>
          </cell>
          <cell r="AG312">
            <v>3</v>
          </cell>
          <cell r="AH312" t="str">
            <v>GBP</v>
          </cell>
        </row>
        <row r="313">
          <cell r="A313" t="str">
            <v>000000</v>
          </cell>
          <cell r="B313" t="str">
            <v>BALANCE SHEET</v>
          </cell>
          <cell r="C313" t="str">
            <v>1520</v>
          </cell>
          <cell r="D313" t="str">
            <v>Deposits &amp; Adv - Current</v>
          </cell>
          <cell r="E313" t="str">
            <v>00000</v>
          </cell>
          <cell r="F313" t="str">
            <v>Default</v>
          </cell>
          <cell r="G313" t="str">
            <v>00000</v>
          </cell>
          <cell r="H313" t="str">
            <v>Default</v>
          </cell>
          <cell r="I313">
            <v>20000</v>
          </cell>
          <cell r="J313" t="str">
            <v>Reverses "5N8CSJMC100098 Accrual GBP DEC-09"16-DEC-09 05:03:59 - 32945127</v>
          </cell>
          <cell r="K313" t="str">
            <v>Accrual</v>
          </cell>
          <cell r="L313" t="str">
            <v>Reverses "5N8CSJMC100098 Accrual GBP DEC-09"16-DEC-09 05:03:59</v>
          </cell>
          <cell r="M313" t="str">
            <v>E3021 NOTTS CC CREDITORS INC PPY</v>
          </cell>
          <cell r="N313" t="str">
            <v>NULL</v>
          </cell>
          <cell r="O313" t="str">
            <v>NULL</v>
          </cell>
          <cell r="P313" t="str">
            <v>NULL</v>
          </cell>
          <cell r="Q313" t="str">
            <v>NULL</v>
          </cell>
          <cell r="R313" t="str">
            <v>NULL</v>
          </cell>
          <cell r="S313" t="str">
            <v>NULL</v>
          </cell>
          <cell r="T313" t="str">
            <v>NULL</v>
          </cell>
          <cell r="U313">
            <v>40163</v>
          </cell>
          <cell r="V313" t="str">
            <v>A</v>
          </cell>
          <cell r="W313" t="str">
            <v>Reverses "5N8CSJMC100098 Accrual GBP DEC-09" journal entry of "Spreadsheet 32714605: A 2229751" batch from "NOV-09".</v>
          </cell>
          <cell r="X313" t="str">
            <v>E3021 NOTTS CC CREDITORS INC PPY</v>
          </cell>
          <cell r="Y313" t="str">
            <v>Reverses "5N8CSJMC100098 Accrual GBP DEC-09"16-DEC-09 05:03:59</v>
          </cell>
          <cell r="Z313">
            <v>9</v>
          </cell>
          <cell r="AA313" t="str">
            <v>DEC-09</v>
          </cell>
          <cell r="AB313">
            <v>2010</v>
          </cell>
          <cell r="AC313">
            <v>40163.515462962961</v>
          </cell>
          <cell r="AD313" t="str">
            <v>000000</v>
          </cell>
          <cell r="AE313" t="str">
            <v>Default</v>
          </cell>
          <cell r="AG313">
            <v>5</v>
          </cell>
          <cell r="AH313" t="str">
            <v>GBP</v>
          </cell>
        </row>
        <row r="314">
          <cell r="A314" t="str">
            <v>000000</v>
          </cell>
          <cell r="B314" t="str">
            <v>BALANCE SHEET</v>
          </cell>
          <cell r="C314" t="str">
            <v>1520</v>
          </cell>
          <cell r="D314" t="str">
            <v>Deposits &amp; Adv - Current</v>
          </cell>
          <cell r="E314" t="str">
            <v>00000</v>
          </cell>
          <cell r="F314" t="str">
            <v>Default</v>
          </cell>
          <cell r="G314" t="str">
            <v>00000</v>
          </cell>
          <cell r="H314" t="str">
            <v>Default</v>
          </cell>
          <cell r="I314">
            <v>5333.33</v>
          </cell>
          <cell r="J314" t="str">
            <v>Reverses "5N8CSJMC100098 Accrual GBP DEC-09"16-DEC-09 05:03:59 - 32945127</v>
          </cell>
          <cell r="K314" t="str">
            <v>Accrual</v>
          </cell>
          <cell r="L314" t="str">
            <v>Reverses "5N8CSJMC100098 Accrual GBP DEC-09"16-DEC-09 05:03:59</v>
          </cell>
          <cell r="M314" t="str">
            <v>L SKULL LIFT CONTRIBUTION PPY</v>
          </cell>
          <cell r="N314" t="str">
            <v>NULL</v>
          </cell>
          <cell r="O314" t="str">
            <v>NULL</v>
          </cell>
          <cell r="P314" t="str">
            <v>NULL</v>
          </cell>
          <cell r="Q314" t="str">
            <v>NULL</v>
          </cell>
          <cell r="R314" t="str">
            <v>NULL</v>
          </cell>
          <cell r="S314" t="str">
            <v>NULL</v>
          </cell>
          <cell r="T314" t="str">
            <v>NULL</v>
          </cell>
          <cell r="U314">
            <v>40163</v>
          </cell>
          <cell r="V314" t="str">
            <v>A</v>
          </cell>
          <cell r="W314" t="str">
            <v>Reverses "5N8CSJMC100098 Accrual GBP DEC-09" journal entry of "Spreadsheet 32714605: A 2229751" batch from "NOV-09".</v>
          </cell>
          <cell r="X314" t="str">
            <v>L SKULL LIFT CONTRIBUTION PPY</v>
          </cell>
          <cell r="Y314" t="str">
            <v>Reverses "5N8CSJMC100098 Accrual GBP DEC-09"16-DEC-09 05:03:59</v>
          </cell>
          <cell r="Z314">
            <v>9</v>
          </cell>
          <cell r="AA314" t="str">
            <v>DEC-09</v>
          </cell>
          <cell r="AB314">
            <v>2010</v>
          </cell>
          <cell r="AC314">
            <v>40163.515462962961</v>
          </cell>
          <cell r="AD314" t="str">
            <v>000000</v>
          </cell>
          <cell r="AE314" t="str">
            <v>Default</v>
          </cell>
          <cell r="AG314">
            <v>4</v>
          </cell>
          <cell r="AH314" t="str">
            <v>GBP</v>
          </cell>
        </row>
        <row r="315">
          <cell r="A315" t="str">
            <v>000000</v>
          </cell>
          <cell r="B315" t="str">
            <v>BALANCE SHEET</v>
          </cell>
          <cell r="C315" t="str">
            <v>1520</v>
          </cell>
          <cell r="D315" t="str">
            <v>Deposits &amp; Adv - Current</v>
          </cell>
          <cell r="E315" t="str">
            <v>00000</v>
          </cell>
          <cell r="F315" t="str">
            <v>Default</v>
          </cell>
          <cell r="G315" t="str">
            <v>00000</v>
          </cell>
          <cell r="H315" t="str">
            <v>Default</v>
          </cell>
          <cell r="I315">
            <v>20000</v>
          </cell>
          <cell r="J315" t="str">
            <v>Reverses "5N8CSJMC100181 Accrual GBP JAN-10"15-JAN-10 07:11:38 - 33460879</v>
          </cell>
          <cell r="K315" t="str">
            <v>Accrual</v>
          </cell>
          <cell r="L315" t="str">
            <v>Reverses "5N8CSJMC100181 Accrual GBP JAN-10"15-JAN-10 07:11:38</v>
          </cell>
          <cell r="M315" t="str">
            <v>E3021 NOTTS CC CREDITORS INC PPY</v>
          </cell>
          <cell r="U315">
            <v>40193</v>
          </cell>
          <cell r="V315" t="str">
            <v>A</v>
          </cell>
          <cell r="W315" t="str">
            <v>Reverses "5N8CSJMC100181 Accrual GBP JAN-10" journal entry of "Spreadsheet 33275594: A 2314823" batch from "DEC-09".</v>
          </cell>
          <cell r="X315" t="str">
            <v>E3021 NOTTS CC CREDITORS INC PPY</v>
          </cell>
          <cell r="Y315" t="str">
            <v>Reverses "5N8CSJMC100181 Accrual GBP JAN-10"15-JAN-10 07:11:38</v>
          </cell>
          <cell r="Z315">
            <v>10</v>
          </cell>
          <cell r="AA315" t="str">
            <v>JAN-10</v>
          </cell>
          <cell r="AB315">
            <v>2010</v>
          </cell>
          <cell r="AC315">
            <v>40205.663668981484</v>
          </cell>
          <cell r="AD315" t="str">
            <v>000000</v>
          </cell>
          <cell r="AE315" t="str">
            <v>Default</v>
          </cell>
          <cell r="AF315" t="str">
            <v>5N8N.000000.1520.00000.00000.000000</v>
          </cell>
          <cell r="AG315">
            <v>5</v>
          </cell>
          <cell r="AH315" t="str">
            <v>GBP</v>
          </cell>
        </row>
        <row r="316">
          <cell r="A316" t="str">
            <v>000000</v>
          </cell>
          <cell r="B316" t="str">
            <v>BALANCE SHEET</v>
          </cell>
          <cell r="C316" t="str">
            <v>1520</v>
          </cell>
          <cell r="D316" t="str">
            <v>Deposits &amp; Adv - Current</v>
          </cell>
          <cell r="E316" t="str">
            <v>00000</v>
          </cell>
          <cell r="F316" t="str">
            <v>Default</v>
          </cell>
          <cell r="G316" t="str">
            <v>00000</v>
          </cell>
          <cell r="H316" t="str">
            <v>Default</v>
          </cell>
          <cell r="I316">
            <v>-633.33000000000004</v>
          </cell>
          <cell r="J316" t="str">
            <v>Spreadsheet 33842717: A 2429214</v>
          </cell>
          <cell r="K316" t="str">
            <v>Accrual</v>
          </cell>
          <cell r="L316" t="str">
            <v>5N8CSSTT100267 Accrual GBP FEB-10</v>
          </cell>
          <cell r="M316" t="str">
            <v>HEALTHY SCHOOL INC PPY JAN - MAR 10</v>
          </cell>
          <cell r="U316">
            <v>40214</v>
          </cell>
          <cell r="V316" t="str">
            <v>A</v>
          </cell>
          <cell r="W316" t="str">
            <v>Public Health Accruals M10</v>
          </cell>
          <cell r="X316" t="str">
            <v>HEALTHY SCHOOL INC PPY JAN - MAR 10</v>
          </cell>
          <cell r="Y316" t="str">
            <v>5N8CSSTT100267 Accrual GBP FEB-10</v>
          </cell>
          <cell r="Z316">
            <v>10</v>
          </cell>
          <cell r="AA316" t="str">
            <v>JAN-10</v>
          </cell>
          <cell r="AB316">
            <v>2010</v>
          </cell>
          <cell r="AC316">
            <v>40214.688287037039</v>
          </cell>
          <cell r="AD316" t="str">
            <v>000000</v>
          </cell>
          <cell r="AE316" t="str">
            <v>Default</v>
          </cell>
          <cell r="AG316">
            <v>17</v>
          </cell>
          <cell r="AH316" t="str">
            <v>GBP</v>
          </cell>
        </row>
        <row r="317">
          <cell r="A317" t="str">
            <v>000000</v>
          </cell>
          <cell r="B317" t="str">
            <v>BALANCE SHEET</v>
          </cell>
          <cell r="C317" t="str">
            <v>1520</v>
          </cell>
          <cell r="D317" t="str">
            <v>Deposits &amp; Adv - Current</v>
          </cell>
          <cell r="E317" t="str">
            <v>00000</v>
          </cell>
          <cell r="F317" t="str">
            <v>Default</v>
          </cell>
          <cell r="G317" t="str">
            <v>00000</v>
          </cell>
          <cell r="H317" t="str">
            <v>Default</v>
          </cell>
          <cell r="I317">
            <v>-20000</v>
          </cell>
          <cell r="J317" t="str">
            <v>Spreadsheet 33840031: A 2427688</v>
          </cell>
          <cell r="K317" t="str">
            <v>Accrual</v>
          </cell>
          <cell r="L317" t="str">
            <v>5N8CSJMC100263 Accrual GBP FEB-10</v>
          </cell>
          <cell r="M317" t="str">
            <v>E3021 NOTTS CC CREDITORS INC PPY</v>
          </cell>
          <cell r="U317">
            <v>40214</v>
          </cell>
          <cell r="V317" t="str">
            <v>A</v>
          </cell>
          <cell r="W317" t="str">
            <v>LIFT AND STRATEGY ACC P10</v>
          </cell>
          <cell r="X317" t="str">
            <v>E3021 NOTTS CC CREDITORS INC PPY</v>
          </cell>
          <cell r="Y317" t="str">
            <v>5N8CSJMC100263 Accrual GBP FEB-10</v>
          </cell>
          <cell r="Z317">
            <v>10</v>
          </cell>
          <cell r="AA317" t="str">
            <v>JAN-10</v>
          </cell>
          <cell r="AB317">
            <v>2010</v>
          </cell>
          <cell r="AC317">
            <v>40214.582291666666</v>
          </cell>
          <cell r="AD317" t="str">
            <v>000000</v>
          </cell>
          <cell r="AE317" t="str">
            <v>Default</v>
          </cell>
          <cell r="AG317">
            <v>5</v>
          </cell>
          <cell r="AH317" t="str">
            <v>GBP</v>
          </cell>
        </row>
        <row r="318">
          <cell r="A318" t="str">
            <v>000000</v>
          </cell>
          <cell r="B318" t="str">
            <v>BALANCE SHEET</v>
          </cell>
          <cell r="C318" t="str">
            <v>1520</v>
          </cell>
          <cell r="D318" t="str">
            <v>Deposits &amp; Adv - Current</v>
          </cell>
          <cell r="E318" t="str">
            <v>00000</v>
          </cell>
          <cell r="F318" t="str">
            <v>Default</v>
          </cell>
          <cell r="G318" t="str">
            <v>00000</v>
          </cell>
          <cell r="H318" t="str">
            <v>Default</v>
          </cell>
          <cell r="I318">
            <v>-2666.67</v>
          </cell>
          <cell r="J318" t="str">
            <v>Spreadsheet 33840031: A 2427688</v>
          </cell>
          <cell r="K318" t="str">
            <v>Accrual</v>
          </cell>
          <cell r="L318" t="str">
            <v>5N8CSJMC100263 Accrual GBP FEB-10</v>
          </cell>
          <cell r="M318" t="str">
            <v>L SKULL LIFT CONTRIBUTION PPY</v>
          </cell>
          <cell r="U318">
            <v>40214</v>
          </cell>
          <cell r="V318" t="str">
            <v>A</v>
          </cell>
          <cell r="W318" t="str">
            <v>LIFT AND STRATEGY ACC P10</v>
          </cell>
          <cell r="X318" t="str">
            <v>L SKULL LIFT CONTRIBUTION PPY</v>
          </cell>
          <cell r="Y318" t="str">
            <v>5N8CSJMC100263 Accrual GBP FEB-10</v>
          </cell>
          <cell r="Z318">
            <v>10</v>
          </cell>
          <cell r="AA318" t="str">
            <v>JAN-10</v>
          </cell>
          <cell r="AB318">
            <v>2010</v>
          </cell>
          <cell r="AC318">
            <v>40214.582291666666</v>
          </cell>
          <cell r="AD318" t="str">
            <v>000000</v>
          </cell>
          <cell r="AE318" t="str">
            <v>Default</v>
          </cell>
          <cell r="AG318">
            <v>4</v>
          </cell>
          <cell r="AH318" t="str">
            <v>GBP</v>
          </cell>
        </row>
        <row r="319">
          <cell r="A319" t="str">
            <v>000000</v>
          </cell>
          <cell r="B319" t="str">
            <v>BALANCE SHEET</v>
          </cell>
          <cell r="C319" t="str">
            <v>1520</v>
          </cell>
          <cell r="D319" t="str">
            <v>Deposits &amp; Adv - Current</v>
          </cell>
          <cell r="E319" t="str">
            <v>00000</v>
          </cell>
          <cell r="F319" t="str">
            <v>Default</v>
          </cell>
          <cell r="G319" t="str">
            <v>00000</v>
          </cell>
          <cell r="H319" t="str">
            <v>Default</v>
          </cell>
          <cell r="I319">
            <v>-68027.91</v>
          </cell>
          <cell r="J319" t="str">
            <v>Spreadsheet 33706135: A 2396741</v>
          </cell>
          <cell r="K319" t="str">
            <v>Accrual</v>
          </cell>
          <cell r="L319" t="str">
            <v>5N8PCDLD300233 Accrual GBP FEB-10</v>
          </cell>
          <cell r="M319" t="str">
            <v>Journal Import Created</v>
          </cell>
          <cell r="U319">
            <v>40207</v>
          </cell>
          <cell r="V319" t="str">
            <v>A</v>
          </cell>
          <cell r="W319" t="str">
            <v>PMSSchedules Prepay FEB10</v>
          </cell>
          <cell r="X319" t="str">
            <v>Journal Import Created</v>
          </cell>
          <cell r="Y319" t="str">
            <v>5N8PCDLD300233 Accrual GBP FEB-10</v>
          </cell>
          <cell r="Z319">
            <v>10</v>
          </cell>
          <cell r="AA319" t="str">
            <v>JAN-10</v>
          </cell>
          <cell r="AB319">
            <v>2010</v>
          </cell>
          <cell r="AC319">
            <v>40207.617939814816</v>
          </cell>
          <cell r="AD319" t="str">
            <v>000000</v>
          </cell>
          <cell r="AE319" t="str">
            <v>Default</v>
          </cell>
          <cell r="AG319">
            <v>14</v>
          </cell>
          <cell r="AH319" t="str">
            <v>GBP</v>
          </cell>
        </row>
        <row r="320">
          <cell r="A320" t="str">
            <v>000000</v>
          </cell>
          <cell r="B320" t="str">
            <v>BALANCE SHEET</v>
          </cell>
          <cell r="C320" t="str">
            <v>1520</v>
          </cell>
          <cell r="D320" t="str">
            <v>Deposits &amp; Adv - Current</v>
          </cell>
          <cell r="E320" t="str">
            <v>00000</v>
          </cell>
          <cell r="F320" t="str">
            <v>Default</v>
          </cell>
          <cell r="G320" t="str">
            <v>00000</v>
          </cell>
          <cell r="H320" t="str">
            <v>Default</v>
          </cell>
          <cell r="I320">
            <v>-50968.340000000004</v>
          </cell>
          <cell r="J320" t="str">
            <v>Spreadsheet 33706135: A 2396741</v>
          </cell>
          <cell r="K320" t="str">
            <v>Accrual</v>
          </cell>
          <cell r="L320" t="str">
            <v>5N8PCDLD300233 Accrual GBP FEB-10</v>
          </cell>
          <cell r="M320" t="str">
            <v>Journal Import Created</v>
          </cell>
          <cell r="U320">
            <v>40207</v>
          </cell>
          <cell r="V320" t="str">
            <v>A</v>
          </cell>
          <cell r="W320" t="str">
            <v>PMSSchedules Prepay FEB10</v>
          </cell>
          <cell r="X320" t="str">
            <v>Journal Import Created</v>
          </cell>
          <cell r="Y320" t="str">
            <v>5N8PCDLD300233 Accrual GBP FEB-10</v>
          </cell>
          <cell r="Z320">
            <v>10</v>
          </cell>
          <cell r="AA320" t="str">
            <v>JAN-10</v>
          </cell>
          <cell r="AB320">
            <v>2010</v>
          </cell>
          <cell r="AC320">
            <v>40207.617939814816</v>
          </cell>
          <cell r="AD320" t="str">
            <v>000000</v>
          </cell>
          <cell r="AE320" t="str">
            <v>Default</v>
          </cell>
          <cell r="AG320">
            <v>13</v>
          </cell>
          <cell r="AH320" t="str">
            <v>GBP</v>
          </cell>
        </row>
        <row r="321">
          <cell r="A321" t="str">
            <v>000000</v>
          </cell>
          <cell r="B321" t="str">
            <v>BALANCE SHEET</v>
          </cell>
          <cell r="C321" t="str">
            <v>1520</v>
          </cell>
          <cell r="D321" t="str">
            <v>Deposits &amp; Adv - Current</v>
          </cell>
          <cell r="E321" t="str">
            <v>00000</v>
          </cell>
          <cell r="F321" t="str">
            <v>Default</v>
          </cell>
          <cell r="G321" t="str">
            <v>00000</v>
          </cell>
          <cell r="H321" t="str">
            <v>Default</v>
          </cell>
          <cell r="I321">
            <v>-6054.17</v>
          </cell>
          <cell r="J321" t="str">
            <v>Spreadsheet 33706135: A 2396741</v>
          </cell>
          <cell r="K321" t="str">
            <v>Accrual</v>
          </cell>
          <cell r="L321" t="str">
            <v>5N8PCDLD300233 Accrual GBP FEB-10</v>
          </cell>
          <cell r="M321" t="str">
            <v>Journal Import Created</v>
          </cell>
          <cell r="U321">
            <v>40207</v>
          </cell>
          <cell r="V321" t="str">
            <v>A</v>
          </cell>
          <cell r="W321" t="str">
            <v>PMSSchedules Prepay FEB10</v>
          </cell>
          <cell r="X321" t="str">
            <v>Journal Import Created</v>
          </cell>
          <cell r="Y321" t="str">
            <v>5N8PCDLD300233 Accrual GBP FEB-10</v>
          </cell>
          <cell r="Z321">
            <v>10</v>
          </cell>
          <cell r="AA321" t="str">
            <v>JAN-10</v>
          </cell>
          <cell r="AB321">
            <v>2010</v>
          </cell>
          <cell r="AC321">
            <v>40207.617939814816</v>
          </cell>
          <cell r="AD321" t="str">
            <v>000000</v>
          </cell>
          <cell r="AE321" t="str">
            <v>Default</v>
          </cell>
          <cell r="AG321">
            <v>12</v>
          </cell>
          <cell r="AH321" t="str">
            <v>GBP</v>
          </cell>
        </row>
        <row r="322">
          <cell r="A322" t="str">
            <v>000000</v>
          </cell>
          <cell r="B322" t="str">
            <v>BALANCE SHEET</v>
          </cell>
          <cell r="C322" t="str">
            <v>1520</v>
          </cell>
          <cell r="D322" t="str">
            <v>Deposits &amp; Adv - Current</v>
          </cell>
          <cell r="E322" t="str">
            <v>00000</v>
          </cell>
          <cell r="F322" t="str">
            <v>Default</v>
          </cell>
          <cell r="G322" t="str">
            <v>00000</v>
          </cell>
          <cell r="H322" t="str">
            <v>Default</v>
          </cell>
          <cell r="I322">
            <v>-5811.81</v>
          </cell>
          <cell r="J322" t="str">
            <v>Spreadsheet 33706135: A 2396741</v>
          </cell>
          <cell r="K322" t="str">
            <v>Accrual</v>
          </cell>
          <cell r="L322" t="str">
            <v>5N8PCDLD300233 Accrual GBP FEB-10</v>
          </cell>
          <cell r="M322" t="str">
            <v>Journal Import Created</v>
          </cell>
          <cell r="U322">
            <v>40207</v>
          </cell>
          <cell r="V322" t="str">
            <v>A</v>
          </cell>
          <cell r="W322" t="str">
            <v>PMSSchedules Prepay FEB10</v>
          </cell>
          <cell r="X322" t="str">
            <v>Journal Import Created</v>
          </cell>
          <cell r="Y322" t="str">
            <v>5N8PCDLD300233 Accrual GBP FEB-10</v>
          </cell>
          <cell r="Z322">
            <v>10</v>
          </cell>
          <cell r="AA322" t="str">
            <v>JAN-10</v>
          </cell>
          <cell r="AB322">
            <v>2010</v>
          </cell>
          <cell r="AC322">
            <v>40207.617939814816</v>
          </cell>
          <cell r="AD322" t="str">
            <v>000000</v>
          </cell>
          <cell r="AE322" t="str">
            <v>Default</v>
          </cell>
          <cell r="AG322">
            <v>11</v>
          </cell>
          <cell r="AH322" t="str">
            <v>GBP</v>
          </cell>
        </row>
        <row r="323">
          <cell r="A323" t="str">
            <v>000000</v>
          </cell>
          <cell r="B323" t="str">
            <v>BALANCE SHEET</v>
          </cell>
          <cell r="C323" t="str">
            <v>1520</v>
          </cell>
          <cell r="D323" t="str">
            <v>Deposits &amp; Adv - Current</v>
          </cell>
          <cell r="E323" t="str">
            <v>00000</v>
          </cell>
          <cell r="F323" t="str">
            <v>Default</v>
          </cell>
          <cell r="G323" t="str">
            <v>00000</v>
          </cell>
          <cell r="H323" t="str">
            <v>Default</v>
          </cell>
          <cell r="I323">
            <v>-4999.53</v>
          </cell>
          <cell r="J323" t="str">
            <v>Spreadsheet 33706135: A 2396741</v>
          </cell>
          <cell r="K323" t="str">
            <v>Accrual</v>
          </cell>
          <cell r="L323" t="str">
            <v>5N8PCDLD300233 Accrual GBP FEB-10</v>
          </cell>
          <cell r="M323" t="str">
            <v>Journal Import Created</v>
          </cell>
          <cell r="U323">
            <v>40207</v>
          </cell>
          <cell r="V323" t="str">
            <v>A</v>
          </cell>
          <cell r="W323" t="str">
            <v>PMSSchedules Prepay FEB10</v>
          </cell>
          <cell r="X323" t="str">
            <v>Journal Import Created</v>
          </cell>
          <cell r="Y323" t="str">
            <v>5N8PCDLD300233 Accrual GBP FEB-10</v>
          </cell>
          <cell r="Z323">
            <v>10</v>
          </cell>
          <cell r="AA323" t="str">
            <v>JAN-10</v>
          </cell>
          <cell r="AB323">
            <v>2010</v>
          </cell>
          <cell r="AC323">
            <v>40207.617939814816</v>
          </cell>
          <cell r="AD323" t="str">
            <v>000000</v>
          </cell>
          <cell r="AE323" t="str">
            <v>Default</v>
          </cell>
          <cell r="AG323">
            <v>10</v>
          </cell>
          <cell r="AH323" t="str">
            <v>GBP</v>
          </cell>
        </row>
        <row r="324">
          <cell r="A324" t="str">
            <v>000000</v>
          </cell>
          <cell r="B324" t="str">
            <v>BALANCE SHEET</v>
          </cell>
          <cell r="C324" t="str">
            <v>1520</v>
          </cell>
          <cell r="D324" t="str">
            <v>Deposits &amp; Adv - Current</v>
          </cell>
          <cell r="E324" t="str">
            <v>00000</v>
          </cell>
          <cell r="F324" t="str">
            <v>Default</v>
          </cell>
          <cell r="G324" t="str">
            <v>00000</v>
          </cell>
          <cell r="H324" t="str">
            <v>Default</v>
          </cell>
          <cell r="I324">
            <v>-4156.16</v>
          </cell>
          <cell r="J324" t="str">
            <v>Spreadsheet 33706135: A 2396741</v>
          </cell>
          <cell r="K324" t="str">
            <v>Accrual</v>
          </cell>
          <cell r="L324" t="str">
            <v>5N8PCDLD300233 Accrual GBP FEB-10</v>
          </cell>
          <cell r="M324" t="str">
            <v>Journal Import Created</v>
          </cell>
          <cell r="U324">
            <v>40207</v>
          </cell>
          <cell r="V324" t="str">
            <v>A</v>
          </cell>
          <cell r="W324" t="str">
            <v>PMSSchedules Prepay FEB10</v>
          </cell>
          <cell r="X324" t="str">
            <v>Journal Import Created</v>
          </cell>
          <cell r="Y324" t="str">
            <v>5N8PCDLD300233 Accrual GBP FEB-10</v>
          </cell>
          <cell r="Z324">
            <v>10</v>
          </cell>
          <cell r="AA324" t="str">
            <v>JAN-10</v>
          </cell>
          <cell r="AB324">
            <v>2010</v>
          </cell>
          <cell r="AC324">
            <v>40207.617939814816</v>
          </cell>
          <cell r="AD324" t="str">
            <v>000000</v>
          </cell>
          <cell r="AE324" t="str">
            <v>Default</v>
          </cell>
          <cell r="AG324">
            <v>9</v>
          </cell>
          <cell r="AH324" t="str">
            <v>GBP</v>
          </cell>
        </row>
        <row r="325">
          <cell r="A325" t="str">
            <v>000000</v>
          </cell>
          <cell r="B325" t="str">
            <v>BALANCE SHEET</v>
          </cell>
          <cell r="C325" t="str">
            <v>1520</v>
          </cell>
          <cell r="D325" t="str">
            <v>Deposits &amp; Adv - Current</v>
          </cell>
          <cell r="E325" t="str">
            <v>00000</v>
          </cell>
          <cell r="F325" t="str">
            <v>Default</v>
          </cell>
          <cell r="G325" t="str">
            <v>00000</v>
          </cell>
          <cell r="H325" t="str">
            <v>Default</v>
          </cell>
          <cell r="I325">
            <v>-1631</v>
          </cell>
          <cell r="J325" t="str">
            <v>Spreadsheet 33706135: A 2396741</v>
          </cell>
          <cell r="K325" t="str">
            <v>Accrual</v>
          </cell>
          <cell r="L325" t="str">
            <v>5N8PCDLD300233 Accrual GBP FEB-10</v>
          </cell>
          <cell r="M325" t="str">
            <v>Journal Import Created</v>
          </cell>
          <cell r="U325">
            <v>40207</v>
          </cell>
          <cell r="V325" t="str">
            <v>A</v>
          </cell>
          <cell r="W325" t="str">
            <v>PMSSchedules Prepay FEB10</v>
          </cell>
          <cell r="X325" t="str">
            <v>Journal Import Created</v>
          </cell>
          <cell r="Y325" t="str">
            <v>5N8PCDLD300233 Accrual GBP FEB-10</v>
          </cell>
          <cell r="Z325">
            <v>10</v>
          </cell>
          <cell r="AA325" t="str">
            <v>JAN-10</v>
          </cell>
          <cell r="AB325">
            <v>2010</v>
          </cell>
          <cell r="AC325">
            <v>40207.617939814816</v>
          </cell>
          <cell r="AD325" t="str">
            <v>000000</v>
          </cell>
          <cell r="AE325" t="str">
            <v>Default</v>
          </cell>
          <cell r="AG325">
            <v>8</v>
          </cell>
          <cell r="AH325" t="str">
            <v>GBP</v>
          </cell>
        </row>
        <row r="326">
          <cell r="A326" t="str">
            <v>000000</v>
          </cell>
          <cell r="B326" t="str">
            <v>BALANCE SHEET</v>
          </cell>
          <cell r="C326" t="str">
            <v>1520</v>
          </cell>
          <cell r="D326" t="str">
            <v>Deposits &amp; Adv - Current</v>
          </cell>
          <cell r="E326" t="str">
            <v>00000</v>
          </cell>
          <cell r="F326" t="str">
            <v>Default</v>
          </cell>
          <cell r="G326" t="str">
            <v>00000</v>
          </cell>
          <cell r="H326" t="str">
            <v>Default</v>
          </cell>
          <cell r="I326">
            <v>-990</v>
          </cell>
          <cell r="J326" t="str">
            <v>Spreadsheet 33793628: A 2410701</v>
          </cell>
          <cell r="K326" t="str">
            <v>Accrual</v>
          </cell>
          <cell r="L326" t="str">
            <v>5N8CSPGK100243 Accrual GBP FEB-10</v>
          </cell>
          <cell r="M326" t="str">
            <v>SJ FURY INCOME APR-JAN</v>
          </cell>
          <cell r="U326">
            <v>40212</v>
          </cell>
          <cell r="V326" t="str">
            <v>A</v>
          </cell>
          <cell r="W326" t="str">
            <v>WORKFORCE ACCRUALS M10</v>
          </cell>
          <cell r="X326" t="str">
            <v>SJ FURY INCOME APR-JAN</v>
          </cell>
          <cell r="Y326" t="str">
            <v>5N8CSPGK100243 Accrual GBP FEB-10</v>
          </cell>
          <cell r="Z326">
            <v>10</v>
          </cell>
          <cell r="AA326" t="str">
            <v>JAN-10</v>
          </cell>
          <cell r="AB326">
            <v>2010</v>
          </cell>
          <cell r="AC326">
            <v>40213.792453703703</v>
          </cell>
          <cell r="AD326" t="str">
            <v>000000</v>
          </cell>
          <cell r="AE326" t="str">
            <v>Default</v>
          </cell>
          <cell r="AG326">
            <v>8</v>
          </cell>
          <cell r="AH326" t="str">
            <v>GBP</v>
          </cell>
        </row>
        <row r="327">
          <cell r="A327" t="str">
            <v>000000</v>
          </cell>
          <cell r="B327" t="str">
            <v>BALANCE SHEET</v>
          </cell>
          <cell r="C327" t="str">
            <v>1520</v>
          </cell>
          <cell r="D327" t="str">
            <v>Deposits &amp; Adv - Current</v>
          </cell>
          <cell r="E327" t="str">
            <v>00000</v>
          </cell>
          <cell r="F327" t="str">
            <v>Default</v>
          </cell>
          <cell r="G327" t="str">
            <v>00000</v>
          </cell>
          <cell r="H327" t="str">
            <v>Default</v>
          </cell>
          <cell r="I327">
            <v>950</v>
          </cell>
          <cell r="J327" t="str">
            <v>Reverses "5N8CSPGK100197 Accrual GBP JAN-10"15-JAN-10 07:11:43 - 33460920</v>
          </cell>
          <cell r="K327" t="str">
            <v>Accrual</v>
          </cell>
          <cell r="L327" t="str">
            <v>Reverses "5N8CSPGK100197 Accrual GBP JAN-10"15-JAN-10 07:11:43</v>
          </cell>
          <cell r="M327" t="str">
            <v>HEALTHY SCHOOL INC PPY JAN - MAR 10</v>
          </cell>
          <cell r="U327">
            <v>40193</v>
          </cell>
          <cell r="V327" t="str">
            <v>A</v>
          </cell>
          <cell r="W327" t="str">
            <v>Reverses "5N8CSPGK100197 Accrual GBP JAN-10" journal entry of "Spreadsheet 33318511: A 2329394" batch from "DEC-09".</v>
          </cell>
          <cell r="X327" t="str">
            <v>HEALTHY SCHOOL INC PPY JAN - MAR 10</v>
          </cell>
          <cell r="Y327" t="str">
            <v>Reverses "5N8CSPGK100197 Accrual GBP JAN-10"15-JAN-10 07:11:43</v>
          </cell>
          <cell r="Z327">
            <v>10</v>
          </cell>
          <cell r="AA327" t="str">
            <v>JAN-10</v>
          </cell>
          <cell r="AB327">
            <v>2010</v>
          </cell>
          <cell r="AC327">
            <v>40205.663668981484</v>
          </cell>
          <cell r="AD327" t="str">
            <v>000000</v>
          </cell>
          <cell r="AE327" t="str">
            <v>Default</v>
          </cell>
          <cell r="AG327">
            <v>8</v>
          </cell>
          <cell r="AH327" t="str">
            <v>GBP</v>
          </cell>
        </row>
        <row r="328">
          <cell r="A328" t="str">
            <v>000000</v>
          </cell>
          <cell r="B328" t="str">
            <v>BALANCE SHEET</v>
          </cell>
          <cell r="C328" t="str">
            <v>1520</v>
          </cell>
          <cell r="D328" t="str">
            <v>Deposits &amp; Adv - Current</v>
          </cell>
          <cell r="E328" t="str">
            <v>00000</v>
          </cell>
          <cell r="F328" t="str">
            <v>Default</v>
          </cell>
          <cell r="G328" t="str">
            <v>00000</v>
          </cell>
          <cell r="H328" t="str">
            <v>Default</v>
          </cell>
          <cell r="I328">
            <v>1485</v>
          </cell>
          <cell r="J328" t="str">
            <v>Reverses "5N8CSPGK100184 Accrual GBP JAN-10"15-JAN-10 07:11:40 - 33460886</v>
          </cell>
          <cell r="K328" t="str">
            <v>Accrual</v>
          </cell>
          <cell r="L328" t="str">
            <v>Reverses "5N8CSPGK100184 Accrual GBP JAN-10"15-JAN-10 07:11:41</v>
          </cell>
          <cell r="M328" t="str">
            <v>SJ FURY INCOME APR-DEC 09</v>
          </cell>
          <cell r="U328">
            <v>40193</v>
          </cell>
          <cell r="V328" t="str">
            <v>A</v>
          </cell>
          <cell r="W328" t="str">
            <v>Reverses "5N8CSPGK100184 Accrual GBP JAN-10" journal entry of "Spreadsheet 33297153: A 2323295" batch from "DEC-09".</v>
          </cell>
          <cell r="X328" t="str">
            <v>SJ FURY INCOME APR-DEC 09</v>
          </cell>
          <cell r="Y328" t="str">
            <v>Reverses "5N8CSPGK100184 Accrual GBP JAN-10"15-JAN-10 07:11:41</v>
          </cell>
          <cell r="Z328">
            <v>10</v>
          </cell>
          <cell r="AA328" t="str">
            <v>JAN-10</v>
          </cell>
          <cell r="AB328">
            <v>2010</v>
          </cell>
          <cell r="AC328">
            <v>40205.663668981484</v>
          </cell>
          <cell r="AD328" t="str">
            <v>000000</v>
          </cell>
          <cell r="AE328" t="str">
            <v>Default</v>
          </cell>
          <cell r="AG328">
            <v>9</v>
          </cell>
          <cell r="AH328" t="str">
            <v>GBP</v>
          </cell>
        </row>
        <row r="329">
          <cell r="A329" t="str">
            <v>000000</v>
          </cell>
          <cell r="B329" t="str">
            <v>BALANCE SHEET</v>
          </cell>
          <cell r="C329" t="str">
            <v>1520</v>
          </cell>
          <cell r="D329" t="str">
            <v>Deposits &amp; Adv - Current</v>
          </cell>
          <cell r="E329" t="str">
            <v>00000</v>
          </cell>
          <cell r="F329" t="str">
            <v>Default</v>
          </cell>
          <cell r="G329" t="str">
            <v>00000</v>
          </cell>
          <cell r="H329" t="str">
            <v>Default</v>
          </cell>
          <cell r="I329">
            <v>4000</v>
          </cell>
          <cell r="J329" t="str">
            <v>Reverses "5N8CSJMC100181 Accrual GBP JAN-10"15-JAN-10 07:11:38 - 33460879</v>
          </cell>
          <cell r="K329" t="str">
            <v>Accrual</v>
          </cell>
          <cell r="L329" t="str">
            <v>Reverses "5N8CSJMC100181 Accrual GBP JAN-10"15-JAN-10 07:11:38</v>
          </cell>
          <cell r="M329" t="str">
            <v>L SKULL LIFT CONTRIBUTION PPY</v>
          </cell>
          <cell r="U329">
            <v>40193</v>
          </cell>
          <cell r="V329" t="str">
            <v>A</v>
          </cell>
          <cell r="W329" t="str">
            <v>Reverses "5N8CSJMC100181 Accrual GBP JAN-10" journal entry of "Spreadsheet 33275594: A 2314823" batch from "DEC-09".</v>
          </cell>
          <cell r="X329" t="str">
            <v>L SKULL LIFT CONTRIBUTION PPY</v>
          </cell>
          <cell r="Y329" t="str">
            <v>Reverses "5N8CSJMC100181 Accrual GBP JAN-10"15-JAN-10 07:11:38</v>
          </cell>
          <cell r="Z329">
            <v>10</v>
          </cell>
          <cell r="AA329" t="str">
            <v>JAN-10</v>
          </cell>
          <cell r="AB329">
            <v>2010</v>
          </cell>
          <cell r="AC329">
            <v>40205.663668981484</v>
          </cell>
          <cell r="AD329" t="str">
            <v>000000</v>
          </cell>
          <cell r="AE329" t="str">
            <v>Default</v>
          </cell>
          <cell r="AG329">
            <v>4</v>
          </cell>
          <cell r="AH329" t="str">
            <v>GBP</v>
          </cell>
        </row>
        <row r="330">
          <cell r="A330" t="str">
            <v>000000</v>
          </cell>
          <cell r="B330" t="str">
            <v>BALANCE SHEET</v>
          </cell>
          <cell r="C330" t="str">
            <v>1520</v>
          </cell>
          <cell r="D330" t="str">
            <v>Deposits &amp; Adv - Current</v>
          </cell>
          <cell r="E330" t="str">
            <v>00000</v>
          </cell>
          <cell r="F330" t="str">
            <v>Default</v>
          </cell>
          <cell r="G330" t="str">
            <v>00000</v>
          </cell>
          <cell r="H330" t="str">
            <v>Default</v>
          </cell>
          <cell r="I330">
            <v>-1333.33</v>
          </cell>
          <cell r="J330" t="str">
            <v>Spreadsheet 34273243: A 2499826</v>
          </cell>
          <cell r="K330" t="str">
            <v>Accrual</v>
          </cell>
          <cell r="L330" t="str">
            <v>5N8CSJMC100314 Accrual GBP MAR-10</v>
          </cell>
          <cell r="M330" t="str">
            <v>L SKULL LIFT CONTRIBUTION PPY</v>
          </cell>
          <cell r="U330">
            <v>40238</v>
          </cell>
          <cell r="V330" t="str">
            <v>A</v>
          </cell>
          <cell r="W330" t="str">
            <v>LIFT AND STRATEGY ACC P11</v>
          </cell>
          <cell r="X330" t="str">
            <v>L SKULL LIFT CONTRIBUTION PPY</v>
          </cell>
          <cell r="Y330" t="str">
            <v>5N8CSJMC100314 Accrual GBP MAR-10</v>
          </cell>
          <cell r="Z330">
            <v>11</v>
          </cell>
          <cell r="AA330" t="str">
            <v>FEB-10</v>
          </cell>
          <cell r="AB330">
            <v>2010</v>
          </cell>
          <cell r="AC330">
            <v>40238.681689814817</v>
          </cell>
          <cell r="AD330" t="str">
            <v>000000</v>
          </cell>
          <cell r="AE330" t="str">
            <v>Default</v>
          </cell>
          <cell r="AF330" t="str">
            <v>5N8N.000000.1520.00000.00000.000000</v>
          </cell>
          <cell r="AG330">
            <v>4</v>
          </cell>
          <cell r="AH330" t="str">
            <v>GBP</v>
          </cell>
        </row>
        <row r="331">
          <cell r="A331" t="str">
            <v>000000</v>
          </cell>
          <cell r="B331" t="str">
            <v>BALANCE SHEET</v>
          </cell>
          <cell r="C331" t="str">
            <v>1520</v>
          </cell>
          <cell r="D331" t="str">
            <v>Deposits &amp; Adv - Current</v>
          </cell>
          <cell r="E331" t="str">
            <v>00000</v>
          </cell>
          <cell r="F331" t="str">
            <v>Default</v>
          </cell>
          <cell r="G331" t="str">
            <v>00000</v>
          </cell>
          <cell r="H331" t="str">
            <v>Default</v>
          </cell>
          <cell r="I331">
            <v>633.33000000000004</v>
          </cell>
          <cell r="J331" t="str">
            <v>Reverses "5N8CSSTT100267 Accrual GBP FEB-10"12-FEB-10 12:48:19 - 33973471</v>
          </cell>
          <cell r="K331" t="str">
            <v>Accrual</v>
          </cell>
          <cell r="L331" t="str">
            <v>Reverses "5N8CSSTT100267 Accrual GBP FEB-10"12-FEB-10 12:48:19</v>
          </cell>
          <cell r="M331" t="str">
            <v>HEALTHY SCHOOL INC PPY JAN - MAR 10</v>
          </cell>
          <cell r="U331">
            <v>40221</v>
          </cell>
          <cell r="V331" t="str">
            <v>A</v>
          </cell>
          <cell r="W331" t="str">
            <v>Reverses "5N8CSSTT100267 Accrual GBP FEB-10" journal entry of "Spreadsheet 33842717: A 2429214" batch from "JAN-10".</v>
          </cell>
          <cell r="X331" t="str">
            <v>HEALTHY SCHOOL INC PPY JAN - MAR 10</v>
          </cell>
          <cell r="Y331" t="str">
            <v>Reverses "5N8CSSTT100267 Accrual GBP FEB-10"12-FEB-10 12:48:19</v>
          </cell>
          <cell r="Z331">
            <v>11</v>
          </cell>
          <cell r="AA331" t="str">
            <v>FEB-10</v>
          </cell>
          <cell r="AB331">
            <v>2010</v>
          </cell>
          <cell r="AC331">
            <v>40225.495532407411</v>
          </cell>
          <cell r="AD331" t="str">
            <v>000000</v>
          </cell>
          <cell r="AE331" t="str">
            <v>Default</v>
          </cell>
          <cell r="AG331">
            <v>17</v>
          </cell>
          <cell r="AH331" t="str">
            <v>GBP</v>
          </cell>
        </row>
        <row r="332">
          <cell r="A332" t="str">
            <v>000000</v>
          </cell>
          <cell r="B332" t="str">
            <v>BALANCE SHEET</v>
          </cell>
          <cell r="C332" t="str">
            <v>1520</v>
          </cell>
          <cell r="D332" t="str">
            <v>Deposits &amp; Adv - Current</v>
          </cell>
          <cell r="E332" t="str">
            <v>00000</v>
          </cell>
          <cell r="F332" t="str">
            <v>Default</v>
          </cell>
          <cell r="G332" t="str">
            <v>00000</v>
          </cell>
          <cell r="H332" t="str">
            <v>Default</v>
          </cell>
          <cell r="I332">
            <v>-316.67</v>
          </cell>
          <cell r="J332" t="str">
            <v>Spreadsheet 34361284: A 2526502</v>
          </cell>
          <cell r="K332" t="str">
            <v>Accrual</v>
          </cell>
          <cell r="L332" t="str">
            <v>5N8CSSDE100356 Accrual GBP MAR-10</v>
          </cell>
          <cell r="M332" t="str">
            <v>E3021 HEALTHY SCHOOL INC PPY MAR 11</v>
          </cell>
          <cell r="U332">
            <v>40242</v>
          </cell>
          <cell r="V332" t="str">
            <v>A</v>
          </cell>
          <cell r="W332" t="str">
            <v>PUBLIC HEALTH ADJUSTMENTS M11</v>
          </cell>
          <cell r="X332" t="str">
            <v>E3021 HEALTHY SCHOOL INC PPY MAR 11</v>
          </cell>
          <cell r="Y332" t="str">
            <v>5N8CSSDE100356 Accrual GBP MAR-10</v>
          </cell>
          <cell r="Z332">
            <v>11</v>
          </cell>
          <cell r="AA332" t="str">
            <v>FEB-10</v>
          </cell>
          <cell r="AB332">
            <v>2010</v>
          </cell>
          <cell r="AC332">
            <v>40242.654270833336</v>
          </cell>
          <cell r="AD332" t="str">
            <v>000000</v>
          </cell>
          <cell r="AE332" t="str">
            <v>Default</v>
          </cell>
          <cell r="AG332">
            <v>17</v>
          </cell>
          <cell r="AH332" t="str">
            <v>GBP</v>
          </cell>
        </row>
        <row r="333">
          <cell r="A333" t="str">
            <v>000000</v>
          </cell>
          <cell r="B333" t="str">
            <v>BALANCE SHEET</v>
          </cell>
          <cell r="C333" t="str">
            <v>1520</v>
          </cell>
          <cell r="D333" t="str">
            <v>Deposits &amp; Adv - Current</v>
          </cell>
          <cell r="E333" t="str">
            <v>00000</v>
          </cell>
          <cell r="F333" t="str">
            <v>Default</v>
          </cell>
          <cell r="G333" t="str">
            <v>00000</v>
          </cell>
          <cell r="H333" t="str">
            <v>Default</v>
          </cell>
          <cell r="I333">
            <v>-4166.67</v>
          </cell>
          <cell r="J333" t="str">
            <v>Spreadsheet 34361284: A 2526502</v>
          </cell>
          <cell r="K333" t="str">
            <v>Accrual</v>
          </cell>
          <cell r="L333" t="str">
            <v>5N8CSSDE100356 Accrual GBP MAR-10</v>
          </cell>
          <cell r="M333" t="str">
            <v>E3021 RECHARGE OUT PP M12</v>
          </cell>
          <cell r="U333">
            <v>40242</v>
          </cell>
          <cell r="V333" t="str">
            <v>A</v>
          </cell>
          <cell r="W333" t="str">
            <v>PUBLIC HEALTH ADJUSTMENTS M11</v>
          </cell>
          <cell r="X333" t="str">
            <v>E3021 RECHARGE OUT PP M12</v>
          </cell>
          <cell r="Y333" t="str">
            <v>5N8CSSDE100356 Accrual GBP MAR-10</v>
          </cell>
          <cell r="Z333">
            <v>11</v>
          </cell>
          <cell r="AA333" t="str">
            <v>FEB-10</v>
          </cell>
          <cell r="AB333">
            <v>2010</v>
          </cell>
          <cell r="AC333">
            <v>40242.654270833336</v>
          </cell>
          <cell r="AD333" t="str">
            <v>000000</v>
          </cell>
          <cell r="AE333" t="str">
            <v>Default</v>
          </cell>
          <cell r="AG333">
            <v>18</v>
          </cell>
          <cell r="AH333" t="str">
            <v>GBP</v>
          </cell>
        </row>
        <row r="334">
          <cell r="A334" t="str">
            <v>000000</v>
          </cell>
          <cell r="B334" t="str">
            <v>BALANCE SHEET</v>
          </cell>
          <cell r="C334" t="str">
            <v>1520</v>
          </cell>
          <cell r="D334" t="str">
            <v>Deposits &amp; Adv - Current</v>
          </cell>
          <cell r="E334" t="str">
            <v>00000</v>
          </cell>
          <cell r="F334" t="str">
            <v>Default</v>
          </cell>
          <cell r="G334" t="str">
            <v>00000</v>
          </cell>
          <cell r="H334" t="str">
            <v>Default</v>
          </cell>
          <cell r="I334">
            <v>-495</v>
          </cell>
          <cell r="J334" t="str">
            <v>Spreadsheet 34363612: A 2527884</v>
          </cell>
          <cell r="K334" t="str">
            <v>Accrual</v>
          </cell>
          <cell r="L334" t="str">
            <v>5N8CSPGK100359 Accrual GBP MAR-10</v>
          </cell>
          <cell r="M334" t="str">
            <v>SJ FURY INCOME APR-FEB</v>
          </cell>
          <cell r="U334">
            <v>40242</v>
          </cell>
          <cell r="V334" t="str">
            <v>A</v>
          </cell>
          <cell r="W334" t="str">
            <v>HEALTH COMMUNITY ACCRUALS M11</v>
          </cell>
          <cell r="X334" t="str">
            <v>SJ FURY INCOME APR-FEB</v>
          </cell>
          <cell r="Y334" t="str">
            <v>5N8CSPGK100359 Accrual GBP MAR-10</v>
          </cell>
          <cell r="Z334">
            <v>11</v>
          </cell>
          <cell r="AA334" t="str">
            <v>FEB-10</v>
          </cell>
          <cell r="AB334">
            <v>2010</v>
          </cell>
          <cell r="AC334">
            <v>40242.760474537034</v>
          </cell>
          <cell r="AD334" t="str">
            <v>000000</v>
          </cell>
          <cell r="AE334" t="str">
            <v>Default</v>
          </cell>
          <cell r="AG334">
            <v>4</v>
          </cell>
          <cell r="AH334" t="str">
            <v>GBP</v>
          </cell>
        </row>
        <row r="335">
          <cell r="A335" t="str">
            <v>000000</v>
          </cell>
          <cell r="B335" t="str">
            <v>BALANCE SHEET</v>
          </cell>
          <cell r="C335" t="str">
            <v>1520</v>
          </cell>
          <cell r="D335" t="str">
            <v>Deposits &amp; Adv - Current</v>
          </cell>
          <cell r="E335" t="str">
            <v>00000</v>
          </cell>
          <cell r="F335" t="str">
            <v>Default</v>
          </cell>
          <cell r="G335" t="str">
            <v>00000</v>
          </cell>
          <cell r="H335" t="str">
            <v>Default</v>
          </cell>
          <cell r="I335">
            <v>1631</v>
          </cell>
          <cell r="J335" t="str">
            <v>Reverses "5N8PCDLD300233 Accrual GBP FEB-10"29-JAN-10 16:56:28 - 33709537</v>
          </cell>
          <cell r="K335" t="str">
            <v>Accrual</v>
          </cell>
          <cell r="L335" t="str">
            <v>Reverses "5N8PCDLD300233 Accrual GBP FEB-10"29-JAN-10 16:56:28</v>
          </cell>
          <cell r="M335" t="str">
            <v>Journal Import Created</v>
          </cell>
          <cell r="U335">
            <v>40207</v>
          </cell>
          <cell r="V335" t="str">
            <v>A</v>
          </cell>
          <cell r="W335" t="str">
            <v>Reverses "5N8PCDLD300233 Accrual GBP FEB-10" journal entry of "Spreadsheet 33706135: A 2396741" batch from "JAN-10".</v>
          </cell>
          <cell r="X335" t="str">
            <v>Journal Import Created</v>
          </cell>
          <cell r="Y335" t="str">
            <v>Reverses "5N8PCDLD300233 Accrual GBP FEB-10"29-JAN-10 16:56:28</v>
          </cell>
          <cell r="Z335">
            <v>11</v>
          </cell>
          <cell r="AA335" t="str">
            <v>FEB-10</v>
          </cell>
          <cell r="AB335">
            <v>2010</v>
          </cell>
          <cell r="AC335">
            <v>40225.495532407411</v>
          </cell>
          <cell r="AD335" t="str">
            <v>000000</v>
          </cell>
          <cell r="AE335" t="str">
            <v>Default</v>
          </cell>
          <cell r="AG335">
            <v>8</v>
          </cell>
          <cell r="AH335" t="str">
            <v>GBP</v>
          </cell>
        </row>
        <row r="336">
          <cell r="A336" t="str">
            <v>000000</v>
          </cell>
          <cell r="B336" t="str">
            <v>BALANCE SHEET</v>
          </cell>
          <cell r="C336" t="str">
            <v>1520</v>
          </cell>
          <cell r="D336" t="str">
            <v>Deposits &amp; Adv - Current</v>
          </cell>
          <cell r="E336" t="str">
            <v>00000</v>
          </cell>
          <cell r="F336" t="str">
            <v>Default</v>
          </cell>
          <cell r="G336" t="str">
            <v>00000</v>
          </cell>
          <cell r="H336" t="str">
            <v>Default</v>
          </cell>
          <cell r="I336">
            <v>4156.16</v>
          </cell>
          <cell r="J336" t="str">
            <v>Reverses "5N8PCDLD300233 Accrual GBP FEB-10"29-JAN-10 16:56:28 - 33709537</v>
          </cell>
          <cell r="K336" t="str">
            <v>Accrual</v>
          </cell>
          <cell r="L336" t="str">
            <v>Reverses "5N8PCDLD300233 Accrual GBP FEB-10"29-JAN-10 16:56:28</v>
          </cell>
          <cell r="M336" t="str">
            <v>Journal Import Created</v>
          </cell>
          <cell r="U336">
            <v>40207</v>
          </cell>
          <cell r="V336" t="str">
            <v>A</v>
          </cell>
          <cell r="W336" t="str">
            <v>Reverses "5N8PCDLD300233 Accrual GBP FEB-10" journal entry of "Spreadsheet 33706135: A 2396741" batch from "JAN-10".</v>
          </cell>
          <cell r="X336" t="str">
            <v>Journal Import Created</v>
          </cell>
          <cell r="Y336" t="str">
            <v>Reverses "5N8PCDLD300233 Accrual GBP FEB-10"29-JAN-10 16:56:28</v>
          </cell>
          <cell r="Z336">
            <v>11</v>
          </cell>
          <cell r="AA336" t="str">
            <v>FEB-10</v>
          </cell>
          <cell r="AB336">
            <v>2010</v>
          </cell>
          <cell r="AC336">
            <v>40225.495532407411</v>
          </cell>
          <cell r="AD336" t="str">
            <v>000000</v>
          </cell>
          <cell r="AE336" t="str">
            <v>Default</v>
          </cell>
          <cell r="AG336">
            <v>9</v>
          </cell>
          <cell r="AH336" t="str">
            <v>GBP</v>
          </cell>
        </row>
        <row r="337">
          <cell r="A337" t="str">
            <v>000000</v>
          </cell>
          <cell r="B337" t="str">
            <v>BALANCE SHEET</v>
          </cell>
          <cell r="C337" t="str">
            <v>1520</v>
          </cell>
          <cell r="D337" t="str">
            <v>Deposits &amp; Adv - Current</v>
          </cell>
          <cell r="E337" t="str">
            <v>00000</v>
          </cell>
          <cell r="F337" t="str">
            <v>Default</v>
          </cell>
          <cell r="G337" t="str">
            <v>00000</v>
          </cell>
          <cell r="H337" t="str">
            <v>Default</v>
          </cell>
          <cell r="I337">
            <v>4999.53</v>
          </cell>
          <cell r="J337" t="str">
            <v>Reverses "5N8PCDLD300233 Accrual GBP FEB-10"29-JAN-10 16:56:28 - 33709537</v>
          </cell>
          <cell r="K337" t="str">
            <v>Accrual</v>
          </cell>
          <cell r="L337" t="str">
            <v>Reverses "5N8PCDLD300233 Accrual GBP FEB-10"29-JAN-10 16:56:28</v>
          </cell>
          <cell r="M337" t="str">
            <v>Journal Import Created</v>
          </cell>
          <cell r="U337">
            <v>40207</v>
          </cell>
          <cell r="V337" t="str">
            <v>A</v>
          </cell>
          <cell r="W337" t="str">
            <v>Reverses "5N8PCDLD300233 Accrual GBP FEB-10" journal entry of "Spreadsheet 33706135: A 2396741" batch from "JAN-10".</v>
          </cell>
          <cell r="X337" t="str">
            <v>Journal Import Created</v>
          </cell>
          <cell r="Y337" t="str">
            <v>Reverses "5N8PCDLD300233 Accrual GBP FEB-10"29-JAN-10 16:56:28</v>
          </cell>
          <cell r="Z337">
            <v>11</v>
          </cell>
          <cell r="AA337" t="str">
            <v>FEB-10</v>
          </cell>
          <cell r="AB337">
            <v>2010</v>
          </cell>
          <cell r="AC337">
            <v>40225.495532407411</v>
          </cell>
          <cell r="AD337" t="str">
            <v>000000</v>
          </cell>
          <cell r="AE337" t="str">
            <v>Default</v>
          </cell>
          <cell r="AG337">
            <v>10</v>
          </cell>
          <cell r="AH337" t="str">
            <v>GBP</v>
          </cell>
        </row>
        <row r="338">
          <cell r="A338" t="str">
            <v>000000</v>
          </cell>
          <cell r="B338" t="str">
            <v>BALANCE SHEET</v>
          </cell>
          <cell r="C338" t="str">
            <v>1520</v>
          </cell>
          <cell r="D338" t="str">
            <v>Deposits &amp; Adv - Current</v>
          </cell>
          <cell r="E338" t="str">
            <v>00000</v>
          </cell>
          <cell r="F338" t="str">
            <v>Default</v>
          </cell>
          <cell r="G338" t="str">
            <v>00000</v>
          </cell>
          <cell r="H338" t="str">
            <v>Default</v>
          </cell>
          <cell r="I338">
            <v>5811.81</v>
          </cell>
          <cell r="J338" t="str">
            <v>Reverses "5N8PCDLD300233 Accrual GBP FEB-10"29-JAN-10 16:56:28 - 33709537</v>
          </cell>
          <cell r="K338" t="str">
            <v>Accrual</v>
          </cell>
          <cell r="L338" t="str">
            <v>Reverses "5N8PCDLD300233 Accrual GBP FEB-10"29-JAN-10 16:56:28</v>
          </cell>
          <cell r="M338" t="str">
            <v>Journal Import Created</v>
          </cell>
          <cell r="U338">
            <v>40207</v>
          </cell>
          <cell r="V338" t="str">
            <v>A</v>
          </cell>
          <cell r="W338" t="str">
            <v>Reverses "5N8PCDLD300233 Accrual GBP FEB-10" journal entry of "Spreadsheet 33706135: A 2396741" batch from "JAN-10".</v>
          </cell>
          <cell r="X338" t="str">
            <v>Journal Import Created</v>
          </cell>
          <cell r="Y338" t="str">
            <v>Reverses "5N8PCDLD300233 Accrual GBP FEB-10"29-JAN-10 16:56:28</v>
          </cell>
          <cell r="Z338">
            <v>11</v>
          </cell>
          <cell r="AA338" t="str">
            <v>FEB-10</v>
          </cell>
          <cell r="AB338">
            <v>2010</v>
          </cell>
          <cell r="AC338">
            <v>40225.495532407411</v>
          </cell>
          <cell r="AD338" t="str">
            <v>000000</v>
          </cell>
          <cell r="AE338" t="str">
            <v>Default</v>
          </cell>
          <cell r="AG338">
            <v>11</v>
          </cell>
          <cell r="AH338" t="str">
            <v>GBP</v>
          </cell>
        </row>
        <row r="339">
          <cell r="A339" t="str">
            <v>000000</v>
          </cell>
          <cell r="B339" t="str">
            <v>BALANCE SHEET</v>
          </cell>
          <cell r="C339" t="str">
            <v>1520</v>
          </cell>
          <cell r="D339" t="str">
            <v>Deposits &amp; Adv - Current</v>
          </cell>
          <cell r="E339" t="str">
            <v>00000</v>
          </cell>
          <cell r="F339" t="str">
            <v>Default</v>
          </cell>
          <cell r="G339" t="str">
            <v>00000</v>
          </cell>
          <cell r="H339" t="str">
            <v>Default</v>
          </cell>
          <cell r="I339">
            <v>6054.17</v>
          </cell>
          <cell r="J339" t="str">
            <v>Reverses "5N8PCDLD300233 Accrual GBP FEB-10"29-JAN-10 16:56:28 - 33709537</v>
          </cell>
          <cell r="K339" t="str">
            <v>Accrual</v>
          </cell>
          <cell r="L339" t="str">
            <v>Reverses "5N8PCDLD300233 Accrual GBP FEB-10"29-JAN-10 16:56:28</v>
          </cell>
          <cell r="M339" t="str">
            <v>Journal Import Created</v>
          </cell>
          <cell r="U339">
            <v>40207</v>
          </cell>
          <cell r="V339" t="str">
            <v>A</v>
          </cell>
          <cell r="W339" t="str">
            <v>Reverses "5N8PCDLD300233 Accrual GBP FEB-10" journal entry of "Spreadsheet 33706135: A 2396741" batch from "JAN-10".</v>
          </cell>
          <cell r="X339" t="str">
            <v>Journal Import Created</v>
          </cell>
          <cell r="Y339" t="str">
            <v>Reverses "5N8PCDLD300233 Accrual GBP FEB-10"29-JAN-10 16:56:28</v>
          </cell>
          <cell r="Z339">
            <v>11</v>
          </cell>
          <cell r="AA339" t="str">
            <v>FEB-10</v>
          </cell>
          <cell r="AB339">
            <v>2010</v>
          </cell>
          <cell r="AC339">
            <v>40225.495532407411</v>
          </cell>
          <cell r="AD339" t="str">
            <v>000000</v>
          </cell>
          <cell r="AE339" t="str">
            <v>Default</v>
          </cell>
          <cell r="AG339">
            <v>12</v>
          </cell>
          <cell r="AH339" t="str">
            <v>GBP</v>
          </cell>
        </row>
        <row r="340">
          <cell r="A340" t="str">
            <v>000000</v>
          </cell>
          <cell r="B340" t="str">
            <v>BALANCE SHEET</v>
          </cell>
          <cell r="C340" t="str">
            <v>1520</v>
          </cell>
          <cell r="D340" t="str">
            <v>Deposits &amp; Adv - Current</v>
          </cell>
          <cell r="E340" t="str">
            <v>00000</v>
          </cell>
          <cell r="F340" t="str">
            <v>Default</v>
          </cell>
          <cell r="G340" t="str">
            <v>00000</v>
          </cell>
          <cell r="H340" t="str">
            <v>Default</v>
          </cell>
          <cell r="I340">
            <v>50968.340000000004</v>
          </cell>
          <cell r="J340" t="str">
            <v>Reverses "5N8PCDLD300233 Accrual GBP FEB-10"29-JAN-10 16:56:28 - 33709537</v>
          </cell>
          <cell r="K340" t="str">
            <v>Accrual</v>
          </cell>
          <cell r="L340" t="str">
            <v>Reverses "5N8PCDLD300233 Accrual GBP FEB-10"29-JAN-10 16:56:28</v>
          </cell>
          <cell r="M340" t="str">
            <v>Journal Import Created</v>
          </cell>
          <cell r="U340">
            <v>40207</v>
          </cell>
          <cell r="V340" t="str">
            <v>A</v>
          </cell>
          <cell r="W340" t="str">
            <v>Reverses "5N8PCDLD300233 Accrual GBP FEB-10" journal entry of "Spreadsheet 33706135: A 2396741" batch from "JAN-10".</v>
          </cell>
          <cell r="X340" t="str">
            <v>Journal Import Created</v>
          </cell>
          <cell r="Y340" t="str">
            <v>Reverses "5N8PCDLD300233 Accrual GBP FEB-10"29-JAN-10 16:56:28</v>
          </cell>
          <cell r="Z340">
            <v>11</v>
          </cell>
          <cell r="AA340" t="str">
            <v>FEB-10</v>
          </cell>
          <cell r="AB340">
            <v>2010</v>
          </cell>
          <cell r="AC340">
            <v>40225.495532407411</v>
          </cell>
          <cell r="AD340" t="str">
            <v>000000</v>
          </cell>
          <cell r="AE340" t="str">
            <v>Default</v>
          </cell>
          <cell r="AG340">
            <v>13</v>
          </cell>
          <cell r="AH340" t="str">
            <v>GBP</v>
          </cell>
        </row>
        <row r="341">
          <cell r="A341" t="str">
            <v>000000</v>
          </cell>
          <cell r="B341" t="str">
            <v>BALANCE SHEET</v>
          </cell>
          <cell r="C341" t="str">
            <v>1520</v>
          </cell>
          <cell r="D341" t="str">
            <v>Deposits &amp; Adv - Current</v>
          </cell>
          <cell r="E341" t="str">
            <v>00000</v>
          </cell>
          <cell r="F341" t="str">
            <v>Default</v>
          </cell>
          <cell r="G341" t="str">
            <v>00000</v>
          </cell>
          <cell r="H341" t="str">
            <v>Default</v>
          </cell>
          <cell r="I341">
            <v>68027.91</v>
          </cell>
          <cell r="J341" t="str">
            <v>Reverses "5N8PCDLD300233 Accrual GBP FEB-10"29-JAN-10 16:56:28 - 33709537</v>
          </cell>
          <cell r="K341" t="str">
            <v>Accrual</v>
          </cell>
          <cell r="L341" t="str">
            <v>Reverses "5N8PCDLD300233 Accrual GBP FEB-10"29-JAN-10 16:56:28</v>
          </cell>
          <cell r="M341" t="str">
            <v>Journal Import Created</v>
          </cell>
          <cell r="U341">
            <v>40207</v>
          </cell>
          <cell r="V341" t="str">
            <v>A</v>
          </cell>
          <cell r="W341" t="str">
            <v>Reverses "5N8PCDLD300233 Accrual GBP FEB-10" journal entry of "Spreadsheet 33706135: A 2396741" batch from "JAN-10".</v>
          </cell>
          <cell r="X341" t="str">
            <v>Journal Import Created</v>
          </cell>
          <cell r="Y341" t="str">
            <v>Reverses "5N8PCDLD300233 Accrual GBP FEB-10"29-JAN-10 16:56:28</v>
          </cell>
          <cell r="Z341">
            <v>11</v>
          </cell>
          <cell r="AA341" t="str">
            <v>FEB-10</v>
          </cell>
          <cell r="AB341">
            <v>2010</v>
          </cell>
          <cell r="AC341">
            <v>40225.495532407411</v>
          </cell>
          <cell r="AD341" t="str">
            <v>000000</v>
          </cell>
          <cell r="AE341" t="str">
            <v>Default</v>
          </cell>
          <cell r="AG341">
            <v>14</v>
          </cell>
          <cell r="AH341" t="str">
            <v>GBP</v>
          </cell>
        </row>
        <row r="342">
          <cell r="A342" t="str">
            <v>000000</v>
          </cell>
          <cell r="B342" t="str">
            <v>BALANCE SHEET</v>
          </cell>
          <cell r="C342" t="str">
            <v>1520</v>
          </cell>
          <cell r="D342" t="str">
            <v>Deposits &amp; Adv - Current</v>
          </cell>
          <cell r="E342" t="str">
            <v>00000</v>
          </cell>
          <cell r="F342" t="str">
            <v>Default</v>
          </cell>
          <cell r="G342" t="str">
            <v>00000</v>
          </cell>
          <cell r="H342" t="str">
            <v>Default</v>
          </cell>
          <cell r="I342">
            <v>990</v>
          </cell>
          <cell r="J342" t="str">
            <v>Reverses "5N8CSPGK100243 Accrual GBP FEB-10"12-FEB-10 12:48:12 - 33973400</v>
          </cell>
          <cell r="K342" t="str">
            <v>Accrual</v>
          </cell>
          <cell r="L342" t="str">
            <v>Reverses "5N8CSPGK100243 Accrual GBP FEB-10"12-FEB-10 12:48:12</v>
          </cell>
          <cell r="M342" t="str">
            <v>SJ FURY INCOME APR-JAN</v>
          </cell>
          <cell r="U342">
            <v>40221</v>
          </cell>
          <cell r="V342" t="str">
            <v>A</v>
          </cell>
          <cell r="W342" t="str">
            <v>Reverses "5N8CSPGK100243 Accrual GBP FEB-10" journal entry of "Spreadsheet 33793628: A 2410701" batch from "JAN-10".</v>
          </cell>
          <cell r="X342" t="str">
            <v>SJ FURY INCOME APR-JAN</v>
          </cell>
          <cell r="Y342" t="str">
            <v>Reverses "5N8CSPGK100243 Accrual GBP FEB-10"12-FEB-10 12:48:12</v>
          </cell>
          <cell r="Z342">
            <v>11</v>
          </cell>
          <cell r="AA342" t="str">
            <v>FEB-10</v>
          </cell>
          <cell r="AB342">
            <v>2010</v>
          </cell>
          <cell r="AC342">
            <v>40225.495532407411</v>
          </cell>
          <cell r="AD342" t="str">
            <v>000000</v>
          </cell>
          <cell r="AE342" t="str">
            <v>Default</v>
          </cell>
          <cell r="AG342">
            <v>8</v>
          </cell>
          <cell r="AH342" t="str">
            <v>GBP</v>
          </cell>
        </row>
        <row r="343">
          <cell r="A343" t="str">
            <v>000000</v>
          </cell>
          <cell r="B343" t="str">
            <v>BALANCE SHEET</v>
          </cell>
          <cell r="C343" t="str">
            <v>1520</v>
          </cell>
          <cell r="D343" t="str">
            <v>Deposits &amp; Adv - Current</v>
          </cell>
          <cell r="E343" t="str">
            <v>00000</v>
          </cell>
          <cell r="F343" t="str">
            <v>Default</v>
          </cell>
          <cell r="G343" t="str">
            <v>00000</v>
          </cell>
          <cell r="H343" t="str">
            <v>Default</v>
          </cell>
          <cell r="I343">
            <v>2666.67</v>
          </cell>
          <cell r="J343" t="str">
            <v>Reverses "5N8CSJMC100263 Accrual GBP FEB-10"12-FEB-10 12:48:18 - 33973465</v>
          </cell>
          <cell r="K343" t="str">
            <v>Accrual</v>
          </cell>
          <cell r="L343" t="str">
            <v>Reverses "5N8CSJMC100263 Accrual GBP FEB-10"12-FEB-10 12:48:18</v>
          </cell>
          <cell r="M343" t="str">
            <v>L SKULL LIFT CONTRIBUTION PPY</v>
          </cell>
          <cell r="U343">
            <v>40221</v>
          </cell>
          <cell r="V343" t="str">
            <v>A</v>
          </cell>
          <cell r="W343" t="str">
            <v>Reverses "5N8CSJMC100263 Accrual GBP FEB-10" journal entry of "Spreadsheet 33840031: A 2427688" batch from "JAN-10".</v>
          </cell>
          <cell r="X343" t="str">
            <v>L SKULL LIFT CONTRIBUTION PPY</v>
          </cell>
          <cell r="Y343" t="str">
            <v>Reverses "5N8CSJMC100263 Accrual GBP FEB-10"12-FEB-10 12:48:18</v>
          </cell>
          <cell r="Z343">
            <v>11</v>
          </cell>
          <cell r="AA343" t="str">
            <v>FEB-10</v>
          </cell>
          <cell r="AB343">
            <v>2010</v>
          </cell>
          <cell r="AC343">
            <v>40225.495532407411</v>
          </cell>
          <cell r="AD343" t="str">
            <v>000000</v>
          </cell>
          <cell r="AE343" t="str">
            <v>Default</v>
          </cell>
          <cell r="AG343">
            <v>4</v>
          </cell>
          <cell r="AH343" t="str">
            <v>GBP</v>
          </cell>
        </row>
        <row r="344">
          <cell r="A344" t="str">
            <v>000000</v>
          </cell>
          <cell r="B344" t="str">
            <v>BALANCE SHEET</v>
          </cell>
          <cell r="C344" t="str">
            <v>1520</v>
          </cell>
          <cell r="D344" t="str">
            <v>Deposits &amp; Adv - Current</v>
          </cell>
          <cell r="E344" t="str">
            <v>00000</v>
          </cell>
          <cell r="F344" t="str">
            <v>Default</v>
          </cell>
          <cell r="G344" t="str">
            <v>00000</v>
          </cell>
          <cell r="H344" t="str">
            <v>Default</v>
          </cell>
          <cell r="I344">
            <v>20000</v>
          </cell>
          <cell r="J344" t="str">
            <v>Reverses "5N8CSJMC100263 Accrual GBP FEB-10"12-FEB-10 12:48:18 - 33973465</v>
          </cell>
          <cell r="K344" t="str">
            <v>Accrual</v>
          </cell>
          <cell r="L344" t="str">
            <v>Reverses "5N8CSJMC100263 Accrual GBP FEB-10"12-FEB-10 12:48:18</v>
          </cell>
          <cell r="M344" t="str">
            <v>E3021 NOTTS CC CREDITORS INC PPY</v>
          </cell>
          <cell r="U344">
            <v>40221</v>
          </cell>
          <cell r="V344" t="str">
            <v>A</v>
          </cell>
          <cell r="W344" t="str">
            <v>Reverses "5N8CSJMC100263 Accrual GBP FEB-10" journal entry of "Spreadsheet 33840031: A 2427688" batch from "JAN-10".</v>
          </cell>
          <cell r="X344" t="str">
            <v>E3021 NOTTS CC CREDITORS INC PPY</v>
          </cell>
          <cell r="Y344" t="str">
            <v>Reverses "5N8CSJMC100263 Accrual GBP FEB-10"12-FEB-10 12:48:18</v>
          </cell>
          <cell r="Z344">
            <v>11</v>
          </cell>
          <cell r="AA344" t="str">
            <v>FEB-10</v>
          </cell>
          <cell r="AB344">
            <v>2010</v>
          </cell>
          <cell r="AC344">
            <v>40225.495532407411</v>
          </cell>
          <cell r="AD344" t="str">
            <v>000000</v>
          </cell>
          <cell r="AE344" t="str">
            <v>Default</v>
          </cell>
          <cell r="AG344">
            <v>5</v>
          </cell>
          <cell r="AH344" t="str">
            <v>GBP</v>
          </cell>
        </row>
        <row r="345">
          <cell r="A345" t="str">
            <v>000000</v>
          </cell>
          <cell r="B345" t="str">
            <v>BALANCE SHEET</v>
          </cell>
          <cell r="C345" t="str">
            <v>1520</v>
          </cell>
          <cell r="D345" t="str">
            <v>Deposits &amp; Adv - Current</v>
          </cell>
          <cell r="E345" t="str">
            <v>00000</v>
          </cell>
          <cell r="F345" t="str">
            <v>Default</v>
          </cell>
          <cell r="G345" t="str">
            <v>00000</v>
          </cell>
          <cell r="H345" t="str">
            <v>Default</v>
          </cell>
          <cell r="I345">
            <v>-20000</v>
          </cell>
          <cell r="J345" t="str">
            <v>Spreadsheet 34273243: A 2499826</v>
          </cell>
          <cell r="K345" t="str">
            <v>Accrual</v>
          </cell>
          <cell r="L345" t="str">
            <v>5N8CSJMC100314 Accrual GBP MAR-10</v>
          </cell>
          <cell r="M345" t="str">
            <v>E3021 NOTTS CC CREDITORS INC PPY</v>
          </cell>
          <cell r="U345">
            <v>40238</v>
          </cell>
          <cell r="V345" t="str">
            <v>A</v>
          </cell>
          <cell r="W345" t="str">
            <v>LIFT AND STRATEGY ACC P11</v>
          </cell>
          <cell r="X345" t="str">
            <v>E3021 NOTTS CC CREDITORS INC PPY</v>
          </cell>
          <cell r="Y345" t="str">
            <v>5N8CSJMC100314 Accrual GBP MAR-10</v>
          </cell>
          <cell r="Z345">
            <v>11</v>
          </cell>
          <cell r="AA345" t="str">
            <v>FEB-10</v>
          </cell>
          <cell r="AB345">
            <v>2010</v>
          </cell>
          <cell r="AC345">
            <v>40238.681689814817</v>
          </cell>
          <cell r="AD345" t="str">
            <v>000000</v>
          </cell>
          <cell r="AE345" t="str">
            <v>Default</v>
          </cell>
          <cell r="AG345">
            <v>5</v>
          </cell>
          <cell r="AH345" t="str">
            <v>GBP</v>
          </cell>
        </row>
        <row r="346">
          <cell r="A346" t="str">
            <v>000000</v>
          </cell>
          <cell r="B346" t="str">
            <v>BALANCE SHEET</v>
          </cell>
          <cell r="C346" t="str">
            <v>1520</v>
          </cell>
          <cell r="D346" t="str">
            <v>Deposits &amp; Adv - Current</v>
          </cell>
          <cell r="E346" t="str">
            <v>00000</v>
          </cell>
          <cell r="F346" t="str">
            <v>Default</v>
          </cell>
          <cell r="G346" t="str">
            <v>00000</v>
          </cell>
          <cell r="H346" t="str">
            <v>Default</v>
          </cell>
          <cell r="I346">
            <v>-20760</v>
          </cell>
          <cell r="J346" t="str">
            <v>Spreadsheet 34988387: A 2633756</v>
          </cell>
          <cell r="K346" t="str">
            <v>Accrual</v>
          </cell>
          <cell r="L346" t="str">
            <v>5N8CSJRP100435 Accrual GBP APR-10</v>
          </cell>
          <cell r="M346" t="str">
            <v>Sales inv 13190220 to Notts CC is for 0.40 WTE Band 7 but the costs will be incurred in 10/11</v>
          </cell>
          <cell r="U346">
            <v>40275</v>
          </cell>
          <cell r="V346" t="str">
            <v>A</v>
          </cell>
          <cell r="W346" t="str">
            <v>Prepayments for 09/10</v>
          </cell>
          <cell r="X346" t="str">
            <v>Sales inv 13190220 to Notts CC is for 0.40 WTE Band 7 but the costs will be incurred in 10/11</v>
          </cell>
          <cell r="Y346" t="str">
            <v>5N8CSJRP100435 Accrual GBP APR-10</v>
          </cell>
          <cell r="Z346">
            <v>12</v>
          </cell>
          <cell r="AA346" t="str">
            <v>MAR-10</v>
          </cell>
          <cell r="AB346">
            <v>2010</v>
          </cell>
          <cell r="AC346">
            <v>40275.685289351903</v>
          </cell>
          <cell r="AD346" t="str">
            <v>000000</v>
          </cell>
          <cell r="AE346" t="str">
            <v>Default</v>
          </cell>
          <cell r="AF346" t="str">
            <v>5N8N.000000.1520.00000.00000.000000</v>
          </cell>
          <cell r="AG346">
            <v>7</v>
          </cell>
          <cell r="AH346" t="str">
            <v>GBP</v>
          </cell>
        </row>
        <row r="347">
          <cell r="A347" t="str">
            <v>000000</v>
          </cell>
          <cell r="B347" t="str">
            <v>BALANCE SHEET</v>
          </cell>
          <cell r="C347" t="str">
            <v>1520</v>
          </cell>
          <cell r="D347" t="str">
            <v>Deposits &amp; Adv - Current</v>
          </cell>
          <cell r="E347" t="str">
            <v>00000</v>
          </cell>
          <cell r="F347" t="str">
            <v>Default</v>
          </cell>
          <cell r="G347" t="str">
            <v>00000</v>
          </cell>
          <cell r="H347" t="str">
            <v>Default</v>
          </cell>
          <cell r="I347">
            <v>-8000</v>
          </cell>
          <cell r="J347" t="str">
            <v>Spreadsheet 35034244: A 2648959</v>
          </cell>
          <cell r="K347" t="str">
            <v>Accrual</v>
          </cell>
          <cell r="L347" t="str">
            <v>5N8CSJMC100465 Accrual GBP APR-10</v>
          </cell>
          <cell r="M347" t="str">
            <v>L SKULL LIFT CONTRIBUTION APR-JUN PPY</v>
          </cell>
          <cell r="U347">
            <v>40277</v>
          </cell>
          <cell r="V347" t="str">
            <v>A</v>
          </cell>
          <cell r="W347" t="str">
            <v>LIFT ACCRUALS AND PPY P12</v>
          </cell>
          <cell r="X347" t="str">
            <v>L SKULL LIFT CONTRIBUTION APR-JUN PPY</v>
          </cell>
          <cell r="Y347" t="str">
            <v>5N8CSJMC100465 Accrual GBP APR-10</v>
          </cell>
          <cell r="Z347">
            <v>12</v>
          </cell>
          <cell r="AA347" t="str">
            <v>MAR-10</v>
          </cell>
          <cell r="AB347">
            <v>2010</v>
          </cell>
          <cell r="AC347">
            <v>40277.706354166701</v>
          </cell>
          <cell r="AD347" t="str">
            <v>000000</v>
          </cell>
          <cell r="AE347" t="str">
            <v>Default</v>
          </cell>
          <cell r="AG347">
            <v>1</v>
          </cell>
          <cell r="AH347" t="str">
            <v>GBP</v>
          </cell>
        </row>
        <row r="348">
          <cell r="A348" t="str">
            <v>000000</v>
          </cell>
          <cell r="B348" t="str">
            <v>BALANCE SHEET</v>
          </cell>
          <cell r="C348" t="str">
            <v>1520</v>
          </cell>
          <cell r="D348" t="str">
            <v>Deposits &amp; Adv - Current</v>
          </cell>
          <cell r="E348" t="str">
            <v>00000</v>
          </cell>
          <cell r="F348" t="str">
            <v>Default</v>
          </cell>
          <cell r="G348" t="str">
            <v>00000</v>
          </cell>
          <cell r="H348" t="str">
            <v>Default</v>
          </cell>
          <cell r="I348">
            <v>-750</v>
          </cell>
          <cell r="J348" t="str">
            <v>Spreadsheet 35027639: A 2643987</v>
          </cell>
          <cell r="K348" t="str">
            <v>Accrual</v>
          </cell>
          <cell r="L348" t="str">
            <v>5N8CSJRP100445 Accrual GBP APR-10</v>
          </cell>
          <cell r="M348" t="str">
            <v>Sales inv 13190287 move Income into next year as Dan Roland says that's when the work will be done</v>
          </cell>
          <cell r="U348">
            <v>40277</v>
          </cell>
          <cell r="V348" t="str">
            <v>A</v>
          </cell>
          <cell r="W348" t="str">
            <v>ACCRUALS FOR P12 BASED ON PRIOR MONTHS COSTS</v>
          </cell>
          <cell r="X348" t="str">
            <v>Sales inv 13190287 move Income into next year as Dan Roland says that's when the work will be done</v>
          </cell>
          <cell r="Y348" t="str">
            <v>5N8CSJRP100445 Accrual GBP APR-10</v>
          </cell>
          <cell r="Z348">
            <v>12</v>
          </cell>
          <cell r="AA348" t="str">
            <v>MAR-10</v>
          </cell>
          <cell r="AB348">
            <v>2010</v>
          </cell>
          <cell r="AC348">
            <v>40277.385682870401</v>
          </cell>
          <cell r="AD348" t="str">
            <v>000000</v>
          </cell>
          <cell r="AE348" t="str">
            <v>Default</v>
          </cell>
          <cell r="AG348">
            <v>3</v>
          </cell>
          <cell r="AH348" t="str">
            <v>GBP</v>
          </cell>
        </row>
        <row r="349">
          <cell r="A349" t="str">
            <v>000000</v>
          </cell>
          <cell r="B349" t="str">
            <v>BALANCE SHEET</v>
          </cell>
          <cell r="C349" t="str">
            <v>1520</v>
          </cell>
          <cell r="D349" t="str">
            <v>Deposits &amp; Adv - Current</v>
          </cell>
          <cell r="E349" t="str">
            <v>00000</v>
          </cell>
          <cell r="F349" t="str">
            <v>Default</v>
          </cell>
          <cell r="G349" t="str">
            <v>00000</v>
          </cell>
          <cell r="H349" t="str">
            <v>Default</v>
          </cell>
          <cell r="I349">
            <v>71139.5</v>
          </cell>
          <cell r="J349" t="str">
            <v>Spreadsheet 35011560: A 2640912</v>
          </cell>
          <cell r="K349" t="str">
            <v>Accrual</v>
          </cell>
          <cell r="L349" t="str">
            <v>5N8CSPGK100453 Accrual GBP APR-10</v>
          </cell>
          <cell r="M349" t="str">
            <v>ACT INV PPY 1711 CHEC 1011</v>
          </cell>
          <cell r="U349">
            <v>40276</v>
          </cell>
          <cell r="V349" t="str">
            <v>A</v>
          </cell>
          <cell r="W349" t="str">
            <v>L&amp;D ACCRUALS M12</v>
          </cell>
          <cell r="X349" t="str">
            <v>ACT INV PPY 1711 CHEC 1011</v>
          </cell>
          <cell r="Y349" t="str">
            <v>5N8CSPGK100453 Accrual GBP APR-10</v>
          </cell>
          <cell r="Z349">
            <v>12</v>
          </cell>
          <cell r="AA349" t="str">
            <v>MAR-10</v>
          </cell>
          <cell r="AB349">
            <v>2010</v>
          </cell>
          <cell r="AC349">
            <v>40276.707719907397</v>
          </cell>
          <cell r="AD349" t="str">
            <v>000000</v>
          </cell>
          <cell r="AE349" t="str">
            <v>Default</v>
          </cell>
          <cell r="AG349">
            <v>2</v>
          </cell>
          <cell r="AH349" t="str">
            <v>GBP</v>
          </cell>
        </row>
        <row r="350">
          <cell r="A350" t="str">
            <v>000000</v>
          </cell>
          <cell r="B350" t="str">
            <v>BALANCE SHEET</v>
          </cell>
          <cell r="C350" t="str">
            <v>1520</v>
          </cell>
          <cell r="D350" t="str">
            <v>Deposits &amp; Adv - Current</v>
          </cell>
          <cell r="E350" t="str">
            <v>00000</v>
          </cell>
          <cell r="F350" t="str">
            <v>Default</v>
          </cell>
          <cell r="G350" t="str">
            <v>00000</v>
          </cell>
          <cell r="H350" t="str">
            <v>Default</v>
          </cell>
          <cell r="I350">
            <v>495</v>
          </cell>
          <cell r="J350" t="str">
            <v>Reverses "5N8CSPGK100359 Accrual GBP MAR-10"12-MAR-10 09:28:29 - 34494196</v>
          </cell>
          <cell r="K350" t="str">
            <v>Accrual</v>
          </cell>
          <cell r="L350" t="str">
            <v>Reverses "5N8CSPGK100359 Accrual GBP MAR-10"12-MAR-10 09:28:29</v>
          </cell>
          <cell r="M350" t="str">
            <v>SJ FURY INCOME APR-FEB</v>
          </cell>
          <cell r="U350">
            <v>40249</v>
          </cell>
          <cell r="V350" t="str">
            <v>A</v>
          </cell>
          <cell r="W350" t="str">
            <v>Reverses "5N8CSPGK100359 Accrual GBP MAR-10" journal entry of "Spreadsheet 34363612: A 2527884" batch from "FEB-10".</v>
          </cell>
          <cell r="X350" t="str">
            <v>SJ FURY INCOME APR-FEB</v>
          </cell>
          <cell r="Y350" t="str">
            <v>Reverses "5N8CSPGK100359 Accrual GBP MAR-10"12-MAR-10 09:28:29</v>
          </cell>
          <cell r="Z350">
            <v>12</v>
          </cell>
          <cell r="AA350" t="str">
            <v>MAR-10</v>
          </cell>
          <cell r="AB350">
            <v>2010</v>
          </cell>
          <cell r="AC350">
            <v>40253.622800925899</v>
          </cell>
          <cell r="AD350" t="str">
            <v>000000</v>
          </cell>
          <cell r="AE350" t="str">
            <v>Default</v>
          </cell>
          <cell r="AG350">
            <v>4</v>
          </cell>
          <cell r="AH350" t="str">
            <v>GBP</v>
          </cell>
        </row>
        <row r="351">
          <cell r="A351" t="str">
            <v>000000</v>
          </cell>
          <cell r="B351" t="str">
            <v>BALANCE SHEET</v>
          </cell>
          <cell r="C351" t="str">
            <v>1520</v>
          </cell>
          <cell r="D351" t="str">
            <v>Deposits &amp; Adv - Current</v>
          </cell>
          <cell r="E351" t="str">
            <v>00000</v>
          </cell>
          <cell r="F351" t="str">
            <v>Default</v>
          </cell>
          <cell r="G351" t="str">
            <v>00000</v>
          </cell>
          <cell r="H351" t="str">
            <v>Default</v>
          </cell>
          <cell r="I351">
            <v>4166.67</v>
          </cell>
          <cell r="J351" t="str">
            <v>Reverses "5N8CSSDE100356 Accrual GBP MAR-10"12-MAR-10 09:28:29 - 34494193</v>
          </cell>
          <cell r="K351" t="str">
            <v>Accrual</v>
          </cell>
          <cell r="L351" t="str">
            <v>Reverses "5N8CSSDE100356 Accrual GBP MAR-10"12-MAR-10 09:28:29</v>
          </cell>
          <cell r="M351" t="str">
            <v>E3021 RECHARGE OUT PP M12</v>
          </cell>
          <cell r="U351">
            <v>40249</v>
          </cell>
          <cell r="V351" t="str">
            <v>A</v>
          </cell>
          <cell r="W351" t="str">
            <v>Reverses "5N8CSSDE100356 Accrual GBP MAR-10" journal entry of "Spreadsheet 34361284: A 2526502" batch from "FEB-10".</v>
          </cell>
          <cell r="X351" t="str">
            <v>E3021 RECHARGE OUT PP M12</v>
          </cell>
          <cell r="Y351" t="str">
            <v>Reverses "5N8CSSDE100356 Accrual GBP MAR-10"12-MAR-10 09:28:29</v>
          </cell>
          <cell r="Z351">
            <v>12</v>
          </cell>
          <cell r="AA351" t="str">
            <v>MAR-10</v>
          </cell>
          <cell r="AB351">
            <v>2010</v>
          </cell>
          <cell r="AC351">
            <v>40253.622800925899</v>
          </cell>
          <cell r="AD351" t="str">
            <v>000000</v>
          </cell>
          <cell r="AE351" t="str">
            <v>Default</v>
          </cell>
          <cell r="AG351">
            <v>18</v>
          </cell>
          <cell r="AH351" t="str">
            <v>GBP</v>
          </cell>
        </row>
        <row r="352">
          <cell r="A352" t="str">
            <v>000000</v>
          </cell>
          <cell r="B352" t="str">
            <v>BALANCE SHEET</v>
          </cell>
          <cell r="C352" t="str">
            <v>1520</v>
          </cell>
          <cell r="D352" t="str">
            <v>Deposits &amp; Adv - Current</v>
          </cell>
          <cell r="E352" t="str">
            <v>00000</v>
          </cell>
          <cell r="F352" t="str">
            <v>Default</v>
          </cell>
          <cell r="G352" t="str">
            <v>00000</v>
          </cell>
          <cell r="H352" t="str">
            <v>Default</v>
          </cell>
          <cell r="I352">
            <v>316.67</v>
          </cell>
          <cell r="J352" t="str">
            <v>Reverses "5N8CSSDE100356 Accrual GBP MAR-10"12-MAR-10 09:28:29 - 34494193</v>
          </cell>
          <cell r="K352" t="str">
            <v>Accrual</v>
          </cell>
          <cell r="L352" t="str">
            <v>Reverses "5N8CSSDE100356 Accrual GBP MAR-10"12-MAR-10 09:28:29</v>
          </cell>
          <cell r="M352" t="str">
            <v>E3021 HEALTHY SCHOOL INC PPY MAR 11</v>
          </cell>
          <cell r="U352">
            <v>40249</v>
          </cell>
          <cell r="V352" t="str">
            <v>A</v>
          </cell>
          <cell r="W352" t="str">
            <v>Reverses "5N8CSSDE100356 Accrual GBP MAR-10" journal entry of "Spreadsheet 34361284: A 2526502" batch from "FEB-10".</v>
          </cell>
          <cell r="X352" t="str">
            <v>E3021 HEALTHY SCHOOL INC PPY MAR 11</v>
          </cell>
          <cell r="Y352" t="str">
            <v>Reverses "5N8CSSDE100356 Accrual GBP MAR-10"12-MAR-10 09:28:29</v>
          </cell>
          <cell r="Z352">
            <v>12</v>
          </cell>
          <cell r="AA352" t="str">
            <v>MAR-10</v>
          </cell>
          <cell r="AB352">
            <v>2010</v>
          </cell>
          <cell r="AC352">
            <v>40253.622800925899</v>
          </cell>
          <cell r="AD352" t="str">
            <v>000000</v>
          </cell>
          <cell r="AE352" t="str">
            <v>Default</v>
          </cell>
          <cell r="AG352">
            <v>17</v>
          </cell>
          <cell r="AH352" t="str">
            <v>GBP</v>
          </cell>
        </row>
        <row r="353">
          <cell r="A353" t="str">
            <v>000000</v>
          </cell>
          <cell r="B353" t="str">
            <v>BALANCE SHEET</v>
          </cell>
          <cell r="C353" t="str">
            <v>1520</v>
          </cell>
          <cell r="D353" t="str">
            <v>Deposits &amp; Adv - Current</v>
          </cell>
          <cell r="E353" t="str">
            <v>00000</v>
          </cell>
          <cell r="F353" t="str">
            <v>Default</v>
          </cell>
          <cell r="G353" t="str">
            <v>00000</v>
          </cell>
          <cell r="H353" t="str">
            <v>Default</v>
          </cell>
          <cell r="I353">
            <v>20000</v>
          </cell>
          <cell r="J353" t="str">
            <v>Reverses "5N8CSJMC100314 Accrual GBP MAR-10"12-MAR-10 09:28:19 - 34494099</v>
          </cell>
          <cell r="K353" t="str">
            <v>Accrual</v>
          </cell>
          <cell r="L353" t="str">
            <v>Reverses "5N8CSJMC100314 Accrual GBP MAR-10"12-MAR-10 09:28:19</v>
          </cell>
          <cell r="M353" t="str">
            <v>E3021 NOTTS CC CREDITORS INC PPY</v>
          </cell>
          <cell r="U353">
            <v>40249</v>
          </cell>
          <cell r="V353" t="str">
            <v>A</v>
          </cell>
          <cell r="W353" t="str">
            <v>Reverses "5N8CSJMC100314 Accrual GBP MAR-10" journal entry of "Spreadsheet 34273243: A 2499826" batch from "FEB-10".</v>
          </cell>
          <cell r="X353" t="str">
            <v>E3021 NOTTS CC CREDITORS INC PPY</v>
          </cell>
          <cell r="Y353" t="str">
            <v>Reverses "5N8CSJMC100314 Accrual GBP MAR-10"12-MAR-10 09:28:19</v>
          </cell>
          <cell r="Z353">
            <v>12</v>
          </cell>
          <cell r="AA353" t="str">
            <v>MAR-10</v>
          </cell>
          <cell r="AB353">
            <v>2010</v>
          </cell>
          <cell r="AC353">
            <v>40253.622800925899</v>
          </cell>
          <cell r="AD353" t="str">
            <v>000000</v>
          </cell>
          <cell r="AE353" t="str">
            <v>Default</v>
          </cell>
          <cell r="AG353">
            <v>5</v>
          </cell>
          <cell r="AH353" t="str">
            <v>GBP</v>
          </cell>
        </row>
        <row r="354">
          <cell r="A354" t="str">
            <v>000000</v>
          </cell>
          <cell r="B354" t="str">
            <v>BALANCE SHEET</v>
          </cell>
          <cell r="C354" t="str">
            <v>1520</v>
          </cell>
          <cell r="D354" t="str">
            <v>Deposits &amp; Adv - Current</v>
          </cell>
          <cell r="E354" t="str">
            <v>00000</v>
          </cell>
          <cell r="F354" t="str">
            <v>Default</v>
          </cell>
          <cell r="G354" t="str">
            <v>00000</v>
          </cell>
          <cell r="H354" t="str">
            <v>Default</v>
          </cell>
          <cell r="I354">
            <v>1333.33</v>
          </cell>
          <cell r="J354" t="str">
            <v>Reverses "5N8CSJMC100314 Accrual GBP MAR-10"12-MAR-10 09:28:19 - 34494099</v>
          </cell>
          <cell r="K354" t="str">
            <v>Accrual</v>
          </cell>
          <cell r="L354" t="str">
            <v>Reverses "5N8CSJMC100314 Accrual GBP MAR-10"12-MAR-10 09:28:19</v>
          </cell>
          <cell r="M354" t="str">
            <v>L SKULL LIFT CONTRIBUTION PPY</v>
          </cell>
          <cell r="U354">
            <v>40249</v>
          </cell>
          <cell r="V354" t="str">
            <v>A</v>
          </cell>
          <cell r="W354" t="str">
            <v>Reverses "5N8CSJMC100314 Accrual GBP MAR-10" journal entry of "Spreadsheet 34273243: A 2499826" batch from "FEB-10".</v>
          </cell>
          <cell r="X354" t="str">
            <v>L SKULL LIFT CONTRIBUTION PPY</v>
          </cell>
          <cell r="Y354" t="str">
            <v>Reverses "5N8CSJMC100314 Accrual GBP MAR-10"12-MAR-10 09:28:19</v>
          </cell>
          <cell r="Z354">
            <v>12</v>
          </cell>
          <cell r="AA354" t="str">
            <v>MAR-10</v>
          </cell>
          <cell r="AB354">
            <v>2010</v>
          </cell>
          <cell r="AC354">
            <v>40253.622800925899</v>
          </cell>
          <cell r="AD354" t="str">
            <v>000000</v>
          </cell>
          <cell r="AE354" t="str">
            <v>Default</v>
          </cell>
          <cell r="AG354">
            <v>4</v>
          </cell>
          <cell r="AH354" t="str">
            <v>GBP</v>
          </cell>
        </row>
        <row r="355">
          <cell r="A355" t="str">
            <v>000000</v>
          </cell>
          <cell r="B355" t="str">
            <v>BALANCE SHEET</v>
          </cell>
          <cell r="C355" t="str">
            <v>1520</v>
          </cell>
          <cell r="D355" t="str">
            <v>Deposits &amp; Adv - Current</v>
          </cell>
          <cell r="E355" t="str">
            <v>00000</v>
          </cell>
          <cell r="F355" t="str">
            <v>Default</v>
          </cell>
          <cell r="G355" t="str">
            <v>00000</v>
          </cell>
          <cell r="H355" t="str">
            <v>Default</v>
          </cell>
          <cell r="I355">
            <v>-71139.5</v>
          </cell>
          <cell r="J355" t="str">
            <v>Spreadsheet 35133134: A 2666840</v>
          </cell>
          <cell r="K355" t="str">
            <v>Accrual</v>
          </cell>
          <cell r="L355" t="str">
            <v>5N8CSPGK100522 Accrual GBP APR-10</v>
          </cell>
          <cell r="M355" t="str">
            <v>5N8CSPGK100522 Accrual GBP APR-10</v>
          </cell>
          <cell r="U355">
            <v>40282</v>
          </cell>
          <cell r="V355" t="str">
            <v>A</v>
          </cell>
          <cell r="Z355">
            <v>12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Codes"/>
      <sheetName val="Cover"/>
      <sheetName val="Agreed Allocation"/>
      <sheetName val="Pending Transfers"/>
      <sheetName val="Allocations"/>
      <sheetName val="Capital"/>
      <sheetName val="Reserve FOT"/>
      <sheetName val="71E_Final_2021_Agreed_Allocatio"/>
    </sheetNames>
    <sheetDataSet>
      <sheetData sheetId="0"/>
      <sheetData sheetId="1"/>
      <sheetData sheetId="2">
        <row r="5">
          <cell r="C5" t="str">
            <v>71E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or 04E"/>
      <sheetName val="TB (Hide this tab)"/>
      <sheetName val="a12 Trial bal"/>
      <sheetName val="RCVBLE BALS"/>
      <sheetName val="CASH BALS"/>
      <sheetName val="PAYABLE BALS"/>
      <sheetName val="EQUITY BALS"/>
      <sheetName val="SUSPENSE"/>
      <sheetName val="R1. Prepaymts &lt;1yr"/>
      <sheetName val="R2. Prep-AccInc Period Adjs"/>
      <sheetName val="R2 Workings"/>
      <sheetName val="R3. AR Control"/>
      <sheetName val="R3 Workings"/>
      <sheetName val="R4. VAT"/>
      <sheetName val="R4 Workings"/>
      <sheetName val="VAT Recon"/>
      <sheetName val="R5. Other Rcvbles"/>
      <sheetName val="C1. Citibank"/>
      <sheetName val="C1. Workings"/>
      <sheetName val="Citi Bank Statement"/>
      <sheetName val="C2. RBS"/>
      <sheetName val="Natwest Bank Statement"/>
      <sheetName val="C3. Petty Cash"/>
      <sheetName val="C3 Workings"/>
      <sheetName val="P1 Paymt on Ac"/>
      <sheetName val="P1 Workings"/>
      <sheetName val="P2 Payroll"/>
      <sheetName val="P2a Payroll Report"/>
      <sheetName val="P2 Costing Summary Report"/>
      <sheetName val="P3 Acc Period Adjs"/>
      <sheetName val="P3a Accruals Report"/>
      <sheetName val="P4 AP Bals"/>
      <sheetName val="P4 Workings"/>
      <sheetName val="Aged Creditors"/>
    </sheetNames>
    <sheetDataSet>
      <sheetData sheetId="0">
        <row r="1">
          <cell r="A1">
            <v>0</v>
          </cell>
        </row>
      </sheetData>
      <sheetData sheetId="1">
        <row r="1">
          <cell r="F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I2" t="str">
            <v>Green</v>
          </cell>
        </row>
        <row r="3">
          <cell r="I3" t="str">
            <v>Green Query</v>
          </cell>
        </row>
        <row r="4">
          <cell r="I4" t="str">
            <v>Amber</v>
          </cell>
        </row>
        <row r="5">
          <cell r="I5" t="str">
            <v>Amber Query</v>
          </cell>
        </row>
        <row r="6">
          <cell r="I6" t="str">
            <v>Red</v>
          </cell>
        </row>
        <row r="7">
          <cell r="I7" t="str">
            <v>Red Query</v>
          </cell>
        </row>
      </sheetData>
      <sheetData sheetId="9">
        <row r="6">
          <cell r="C6" t="str">
            <v>Prepymnts &lt;1Yr-NHS Period End Accrual</v>
          </cell>
        </row>
      </sheetData>
      <sheetData sheetId="10"/>
      <sheetData sheetId="11">
        <row r="6">
          <cell r="C6" t="str">
            <v>NHS Local Recbles Adj &lt;1Yr</v>
          </cell>
        </row>
      </sheetData>
      <sheetData sheetId="12"/>
      <sheetData sheetId="13">
        <row r="34">
          <cell r="C34">
            <v>108193.04000000001</v>
          </cell>
        </row>
      </sheetData>
      <sheetData sheetId="14"/>
      <sheetData sheetId="15"/>
      <sheetData sheetId="16">
        <row r="6">
          <cell r="C6" t="str">
            <v>Other Recbles &lt;1Yr-Employee Overpymnts</v>
          </cell>
        </row>
      </sheetData>
      <sheetData sheetId="17">
        <row r="36">
          <cell r="D36">
            <v>55941.88</v>
          </cell>
        </row>
      </sheetData>
      <sheetData sheetId="18"/>
      <sheetData sheetId="19">
        <row r="17">
          <cell r="B17">
            <v>55941.88</v>
          </cell>
        </row>
      </sheetData>
      <sheetData sheetId="20">
        <row r="34">
          <cell r="D34">
            <v>-425.5</v>
          </cell>
        </row>
      </sheetData>
      <sheetData sheetId="21">
        <row r="17">
          <cell r="B17">
            <v>-33.82</v>
          </cell>
        </row>
      </sheetData>
      <sheetData sheetId="22">
        <row r="31">
          <cell r="D31">
            <v>300</v>
          </cell>
        </row>
      </sheetData>
      <sheetData sheetId="23">
        <row r="3">
          <cell r="I3">
            <v>300</v>
          </cell>
        </row>
      </sheetData>
      <sheetData sheetId="24">
        <row r="32">
          <cell r="D32">
            <v>0</v>
          </cell>
        </row>
      </sheetData>
      <sheetData sheetId="25">
        <row r="5">
          <cell r="K5">
            <v>0</v>
          </cell>
        </row>
      </sheetData>
      <sheetData sheetId="26">
        <row r="6">
          <cell r="D6" t="str">
            <v>Payroll Dedns(NS) &lt;1Yr-Child Care Voucher Scheme</v>
          </cell>
        </row>
      </sheetData>
      <sheetData sheetId="27"/>
      <sheetData sheetId="28">
        <row r="76">
          <cell r="C76">
            <v>-795</v>
          </cell>
        </row>
      </sheetData>
      <sheetData sheetId="29">
        <row r="6">
          <cell r="D6" t="str">
            <v>PO receipt accrual &lt; 1 yr</v>
          </cell>
        </row>
      </sheetData>
      <sheetData sheetId="30">
        <row r="5">
          <cell r="K5">
            <v>-32537.279999999999</v>
          </cell>
        </row>
      </sheetData>
      <sheetData sheetId="31">
        <row r="6">
          <cell r="D6" t="str">
            <v>SYS-NHS A/P Control &lt;1Yr</v>
          </cell>
        </row>
      </sheetData>
      <sheetData sheetId="32">
        <row r="77">
          <cell r="K77">
            <v>-80677.929999999993</v>
          </cell>
        </row>
      </sheetData>
      <sheetData sheetId="3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Oracle ledger"/>
      <sheetName val="Summary"/>
      <sheetName val="Macro1"/>
    </sheetNames>
    <sheetDataSet>
      <sheetData sheetId="0"/>
      <sheetData sheetId="1"/>
      <sheetData sheetId="2" refreshError="1"/>
      <sheetData sheetId="3">
        <row r="205">
          <cell r="A205" t="str">
            <v>Recover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A15:I976" totalsRowShown="0" headerRowDxfId="10" dataDxfId="9">
  <autoFilter ref="A15:I976" xr:uid="{00000000-0009-0000-0100-000001000000}"/>
  <tableColumns count="9">
    <tableColumn id="1" xr3:uid="{00000000-0010-0000-0000-000001000000}" name="Department family" dataDxfId="8" dataCellStyle="Normal 2 4"/>
    <tableColumn id="2" xr3:uid="{00000000-0010-0000-0000-000002000000}" name="Entity" dataDxfId="7" dataCellStyle="Normal 2 4"/>
    <tableColumn id="3" xr3:uid="{00000000-0010-0000-0000-000003000000}" name="Date" dataDxfId="6" dataCellStyle="Normal 2 4"/>
    <tableColumn id="4" xr3:uid="{00000000-0010-0000-0000-000004000000}" name="Expense Type" dataDxfId="5" dataCellStyle="Normal 2 4"/>
    <tableColumn id="5" xr3:uid="{00000000-0010-0000-0000-000005000000}" name="Expense area" dataDxfId="4" dataCellStyle="Normal 2 4"/>
    <tableColumn id="6" xr3:uid="{00000000-0010-0000-0000-000006000000}" name="Supplier" dataDxfId="3" dataCellStyle="Normal 2 4"/>
    <tableColumn id="7" xr3:uid="{00000000-0010-0000-0000-000007000000}" name="Transaction number" dataDxfId="2" dataCellStyle="Normal 2 4"/>
    <tableColumn id="8" xr3:uid="{00000000-0010-0000-0000-000008000000}" name="AP Amount (£)" dataDxfId="1" dataCellStyle="Normal 2 4"/>
    <tableColumn id="10" xr3:uid="{00000000-0010-0000-0000-00000A000000}" name="Purchase invoice number" dataDxfId="0" dataCellStyle="Normal 2 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I976"/>
  <sheetViews>
    <sheetView tabSelected="1" zoomScale="80" zoomScaleNormal="80" workbookViewId="0">
      <pane ySplit="15" topLeftCell="A16" activePane="bottomLeft" state="frozen"/>
      <selection activeCell="A9" sqref="A9"/>
      <selection pane="bottomLeft" activeCell="A10" sqref="A10"/>
    </sheetView>
  </sheetViews>
  <sheetFormatPr defaultColWidth="9.26953125" defaultRowHeight="10"/>
  <cols>
    <col min="1" max="2" width="19.453125" style="2" bestFit="1" customWidth="1"/>
    <col min="3" max="3" width="12.26953125" style="2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26953125" style="2" bestFit="1" customWidth="1"/>
    <col min="9" max="9" width="36.453125" style="2" bestFit="1" customWidth="1"/>
    <col min="10" max="16384" width="9.26953125" style="2"/>
  </cols>
  <sheetData>
    <row r="1" spans="1:9" ht="17.5">
      <c r="A1" s="1"/>
    </row>
    <row r="2" spans="1:9" ht="17.5">
      <c r="A2" s="1"/>
    </row>
    <row r="3" spans="1:9" ht="17.5">
      <c r="A3" s="1"/>
      <c r="D3" s="3"/>
    </row>
    <row r="4" spans="1:9" ht="17.5">
      <c r="A4" s="1"/>
    </row>
    <row r="5" spans="1:9" ht="17.5">
      <c r="A5" s="1"/>
    </row>
    <row r="6" spans="1:9" ht="15.5">
      <c r="A6" s="3"/>
    </row>
    <row r="7" spans="1:9" ht="17.5">
      <c r="A7" s="1"/>
      <c r="B7" s="1"/>
    </row>
    <row r="8" spans="1:9" ht="21">
      <c r="A8" s="4" t="s">
        <v>0</v>
      </c>
      <c r="B8" s="1"/>
    </row>
    <row r="9" spans="1:9" ht="17.5">
      <c r="A9" s="1"/>
      <c r="B9" s="1"/>
    </row>
    <row r="10" spans="1:9" ht="17.5">
      <c r="A10" s="1"/>
      <c r="B10" s="1"/>
    </row>
    <row r="11" spans="1:9" ht="15.5">
      <c r="A11" s="3"/>
    </row>
    <row r="12" spans="1:9" ht="15.5">
      <c r="A12" s="5" t="s">
        <v>547</v>
      </c>
    </row>
    <row r="13" spans="1:9">
      <c r="H13" s="12">
        <f>SUBTOTAL(9,Table2[AP Amount (£)])</f>
        <v>153864174.75000018</v>
      </c>
    </row>
    <row r="15" spans="1:9" ht="13">
      <c r="A15" s="6" t="s">
        <v>1</v>
      </c>
      <c r="B15" s="6" t="s">
        <v>2</v>
      </c>
      <c r="C15" s="6" t="s">
        <v>3</v>
      </c>
      <c r="D15" s="6" t="s">
        <v>4</v>
      </c>
      <c r="E15" s="6" t="s">
        <v>5</v>
      </c>
      <c r="F15" s="6" t="s">
        <v>6</v>
      </c>
      <c r="G15" s="6" t="s">
        <v>7</v>
      </c>
      <c r="H15" s="6" t="s">
        <v>8</v>
      </c>
      <c r="I15" s="7" t="s">
        <v>9</v>
      </c>
    </row>
    <row r="16" spans="1:9" ht="29.25" customHeight="1">
      <c r="A16" s="8" t="s">
        <v>10</v>
      </c>
      <c r="B16" s="8" t="s">
        <v>11</v>
      </c>
      <c r="C16" s="9">
        <v>43951</v>
      </c>
      <c r="D16" s="8" t="s">
        <v>12</v>
      </c>
      <c r="E16" s="8" t="s">
        <v>13</v>
      </c>
      <c r="F16" s="8" t="s">
        <v>14</v>
      </c>
      <c r="G16" s="10">
        <v>31729232</v>
      </c>
      <c r="H16" s="11">
        <v>356300</v>
      </c>
      <c r="I16" s="2" t="s">
        <v>15</v>
      </c>
    </row>
    <row r="17" spans="1:9" ht="29.25" customHeight="1">
      <c r="A17" s="8" t="s">
        <v>10</v>
      </c>
      <c r="B17" s="8" t="s">
        <v>11</v>
      </c>
      <c r="C17" s="9">
        <v>43951</v>
      </c>
      <c r="D17" s="8" t="s">
        <v>12</v>
      </c>
      <c r="E17" s="8" t="s">
        <v>13</v>
      </c>
      <c r="F17" s="8" t="s">
        <v>16</v>
      </c>
      <c r="G17" s="10">
        <v>31729238</v>
      </c>
      <c r="H17" s="11">
        <v>100700</v>
      </c>
      <c r="I17" s="2" t="s">
        <v>17</v>
      </c>
    </row>
    <row r="18" spans="1:9" ht="29.25" customHeight="1">
      <c r="A18" s="8" t="s">
        <v>10</v>
      </c>
      <c r="B18" s="8" t="s">
        <v>11</v>
      </c>
      <c r="C18" s="9">
        <v>43951</v>
      </c>
      <c r="D18" s="8" t="s">
        <v>12</v>
      </c>
      <c r="E18" s="8" t="s">
        <v>13</v>
      </c>
      <c r="F18" s="8" t="s">
        <v>18</v>
      </c>
      <c r="G18" s="10">
        <v>31729241</v>
      </c>
      <c r="H18" s="11">
        <v>141800</v>
      </c>
      <c r="I18" s="2" t="s">
        <v>19</v>
      </c>
    </row>
    <row r="19" spans="1:9" ht="29.25" customHeight="1">
      <c r="A19" s="8" t="s">
        <v>10</v>
      </c>
      <c r="B19" s="8" t="s">
        <v>11</v>
      </c>
      <c r="C19" s="9">
        <v>43951</v>
      </c>
      <c r="D19" s="8" t="s">
        <v>12</v>
      </c>
      <c r="E19" s="8" t="s">
        <v>13</v>
      </c>
      <c r="F19" s="8" t="s">
        <v>20</v>
      </c>
      <c r="G19" s="10">
        <v>31729243</v>
      </c>
      <c r="H19" s="11">
        <v>2490500</v>
      </c>
      <c r="I19" s="2" t="s">
        <v>21</v>
      </c>
    </row>
    <row r="20" spans="1:9" ht="29.25" customHeight="1">
      <c r="A20" s="8" t="s">
        <v>10</v>
      </c>
      <c r="B20" s="8" t="s">
        <v>11</v>
      </c>
      <c r="C20" s="9">
        <v>43951</v>
      </c>
      <c r="D20" s="8" t="s">
        <v>12</v>
      </c>
      <c r="E20" s="8" t="s">
        <v>13</v>
      </c>
      <c r="F20" s="8" t="s">
        <v>22</v>
      </c>
      <c r="G20" s="10">
        <v>31729247</v>
      </c>
      <c r="H20" s="11">
        <v>32200</v>
      </c>
      <c r="I20" s="2" t="s">
        <v>23</v>
      </c>
    </row>
    <row r="21" spans="1:9" ht="29.25" customHeight="1">
      <c r="A21" s="8" t="s">
        <v>10</v>
      </c>
      <c r="B21" s="8" t="s">
        <v>11</v>
      </c>
      <c r="C21" s="9">
        <v>43951</v>
      </c>
      <c r="D21" s="8" t="s">
        <v>12</v>
      </c>
      <c r="E21" s="8" t="s">
        <v>13</v>
      </c>
      <c r="F21" s="8" t="s">
        <v>24</v>
      </c>
      <c r="G21" s="10">
        <v>31729249</v>
      </c>
      <c r="H21" s="11">
        <v>258900</v>
      </c>
      <c r="I21" s="2" t="s">
        <v>25</v>
      </c>
    </row>
    <row r="22" spans="1:9" ht="29.25" customHeight="1">
      <c r="A22" s="8" t="s">
        <v>10</v>
      </c>
      <c r="B22" s="8" t="s">
        <v>11</v>
      </c>
      <c r="C22" s="9">
        <v>43951</v>
      </c>
      <c r="D22" s="8" t="s">
        <v>12</v>
      </c>
      <c r="E22" s="8" t="s">
        <v>13</v>
      </c>
      <c r="F22" s="8" t="s">
        <v>26</v>
      </c>
      <c r="G22" s="10">
        <v>31729259</v>
      </c>
      <c r="H22" s="11">
        <v>7139800</v>
      </c>
      <c r="I22" s="2" t="s">
        <v>27</v>
      </c>
    </row>
    <row r="23" spans="1:9" ht="29.25" customHeight="1">
      <c r="A23" s="8" t="s">
        <v>10</v>
      </c>
      <c r="B23" s="8" t="s">
        <v>11</v>
      </c>
      <c r="C23" s="9">
        <v>43951</v>
      </c>
      <c r="D23" s="8" t="s">
        <v>12</v>
      </c>
      <c r="E23" s="8" t="s">
        <v>13</v>
      </c>
      <c r="F23" s="8" t="s">
        <v>28</v>
      </c>
      <c r="G23" s="10">
        <v>31729261</v>
      </c>
      <c r="H23" s="11">
        <v>6602600</v>
      </c>
      <c r="I23" s="2" t="s">
        <v>29</v>
      </c>
    </row>
    <row r="24" spans="1:9" ht="29.25" customHeight="1">
      <c r="A24" s="8" t="s">
        <v>10</v>
      </c>
      <c r="B24" s="8" t="s">
        <v>11</v>
      </c>
      <c r="C24" s="9">
        <v>43951</v>
      </c>
      <c r="D24" s="8" t="s">
        <v>12</v>
      </c>
      <c r="E24" s="8" t="s">
        <v>13</v>
      </c>
      <c r="F24" s="8" t="s">
        <v>30</v>
      </c>
      <c r="G24" s="10">
        <v>31729263</v>
      </c>
      <c r="H24" s="11">
        <v>82500</v>
      </c>
      <c r="I24" s="2" t="s">
        <v>31</v>
      </c>
    </row>
    <row r="25" spans="1:9" ht="29.25" customHeight="1">
      <c r="A25" s="8" t="s">
        <v>10</v>
      </c>
      <c r="B25" s="8" t="s">
        <v>11</v>
      </c>
      <c r="C25" s="9">
        <v>43951</v>
      </c>
      <c r="D25" s="8" t="s">
        <v>12</v>
      </c>
      <c r="E25" s="8" t="s">
        <v>13</v>
      </c>
      <c r="F25" s="8" t="s">
        <v>32</v>
      </c>
      <c r="G25" s="10">
        <v>31729264</v>
      </c>
      <c r="H25" s="11">
        <v>5996700</v>
      </c>
      <c r="I25" s="2" t="s">
        <v>33</v>
      </c>
    </row>
    <row r="26" spans="1:9" ht="29.25" customHeight="1">
      <c r="A26" s="8" t="s">
        <v>10</v>
      </c>
      <c r="B26" s="8" t="s">
        <v>11</v>
      </c>
      <c r="C26" s="9">
        <v>43951</v>
      </c>
      <c r="D26" s="8" t="s">
        <v>12</v>
      </c>
      <c r="E26" s="8" t="s">
        <v>13</v>
      </c>
      <c r="F26" s="8" t="s">
        <v>34</v>
      </c>
      <c r="G26" s="10">
        <v>31729265</v>
      </c>
      <c r="H26" s="11">
        <v>4192600</v>
      </c>
      <c r="I26" s="2" t="s">
        <v>35</v>
      </c>
    </row>
    <row r="27" spans="1:9" ht="29.25" customHeight="1">
      <c r="A27" s="8" t="s">
        <v>10</v>
      </c>
      <c r="B27" s="8" t="s">
        <v>11</v>
      </c>
      <c r="C27" s="9">
        <v>43951</v>
      </c>
      <c r="D27" s="8" t="s">
        <v>12</v>
      </c>
      <c r="E27" s="8" t="s">
        <v>13</v>
      </c>
      <c r="F27" s="8" t="s">
        <v>36</v>
      </c>
      <c r="G27" s="10">
        <v>31729266</v>
      </c>
      <c r="H27" s="11">
        <v>1703300</v>
      </c>
      <c r="I27" s="2" t="s">
        <v>37</v>
      </c>
    </row>
    <row r="28" spans="1:9" ht="29.25" customHeight="1">
      <c r="A28" s="8" t="s">
        <v>10</v>
      </c>
      <c r="B28" s="8" t="s">
        <v>11</v>
      </c>
      <c r="C28" s="9">
        <v>43951</v>
      </c>
      <c r="D28" s="8" t="s">
        <v>12</v>
      </c>
      <c r="E28" s="8" t="s">
        <v>13</v>
      </c>
      <c r="F28" s="8" t="s">
        <v>38</v>
      </c>
      <c r="G28" s="10">
        <v>31729267</v>
      </c>
      <c r="H28" s="11">
        <v>55500</v>
      </c>
      <c r="I28" s="2" t="s">
        <v>39</v>
      </c>
    </row>
    <row r="29" spans="1:9" ht="29.25" customHeight="1">
      <c r="A29" s="8" t="s">
        <v>10</v>
      </c>
      <c r="B29" s="8" t="s">
        <v>11</v>
      </c>
      <c r="C29" s="9">
        <v>43951</v>
      </c>
      <c r="D29" s="8" t="s">
        <v>12</v>
      </c>
      <c r="E29" s="8" t="s">
        <v>13</v>
      </c>
      <c r="F29" s="8" t="s">
        <v>40</v>
      </c>
      <c r="G29" s="10">
        <v>31729268</v>
      </c>
      <c r="H29" s="11">
        <v>1029700</v>
      </c>
      <c r="I29" s="2" t="s">
        <v>41</v>
      </c>
    </row>
    <row r="30" spans="1:9" ht="29.25" customHeight="1">
      <c r="A30" s="8" t="s">
        <v>10</v>
      </c>
      <c r="B30" s="8" t="s">
        <v>11</v>
      </c>
      <c r="C30" s="9">
        <v>43951</v>
      </c>
      <c r="D30" s="8" t="s">
        <v>12</v>
      </c>
      <c r="E30" s="8" t="s">
        <v>13</v>
      </c>
      <c r="F30" s="8" t="s">
        <v>42</v>
      </c>
      <c r="G30" s="10">
        <v>31729269</v>
      </c>
      <c r="H30" s="11">
        <v>38400</v>
      </c>
      <c r="I30" s="2" t="s">
        <v>43</v>
      </c>
    </row>
    <row r="31" spans="1:9" ht="29.25" customHeight="1">
      <c r="A31" s="8" t="s">
        <v>10</v>
      </c>
      <c r="B31" s="8" t="s">
        <v>11</v>
      </c>
      <c r="C31" s="9">
        <v>43951</v>
      </c>
      <c r="D31" s="8" t="s">
        <v>12</v>
      </c>
      <c r="E31" s="8" t="s">
        <v>13</v>
      </c>
      <c r="F31" s="8" t="s">
        <v>44</v>
      </c>
      <c r="G31" s="10">
        <v>31729271</v>
      </c>
      <c r="H31" s="11">
        <v>26500</v>
      </c>
      <c r="I31" s="2" t="s">
        <v>45</v>
      </c>
    </row>
    <row r="32" spans="1:9" ht="29.25" customHeight="1">
      <c r="A32" s="8" t="s">
        <v>10</v>
      </c>
      <c r="B32" s="8" t="s">
        <v>11</v>
      </c>
      <c r="C32" s="9">
        <v>43951</v>
      </c>
      <c r="D32" s="8" t="s">
        <v>12</v>
      </c>
      <c r="E32" s="8" t="s">
        <v>13</v>
      </c>
      <c r="F32" s="8" t="s">
        <v>46</v>
      </c>
      <c r="G32" s="10">
        <v>31729272</v>
      </c>
      <c r="H32" s="11">
        <v>142100</v>
      </c>
      <c r="I32" s="2" t="s">
        <v>47</v>
      </c>
    </row>
    <row r="33" spans="1:9" ht="29.25" customHeight="1">
      <c r="A33" s="8" t="s">
        <v>10</v>
      </c>
      <c r="B33" s="8" t="s">
        <v>11</v>
      </c>
      <c r="C33" s="9">
        <v>43951</v>
      </c>
      <c r="D33" s="8" t="s">
        <v>12</v>
      </c>
      <c r="E33" s="8" t="s">
        <v>13</v>
      </c>
      <c r="F33" s="8" t="s">
        <v>48</v>
      </c>
      <c r="G33" s="10">
        <v>31729273</v>
      </c>
      <c r="H33" s="11">
        <v>34700</v>
      </c>
      <c r="I33" s="2" t="s">
        <v>49</v>
      </c>
    </row>
    <row r="34" spans="1:9" ht="29.25" customHeight="1">
      <c r="A34" s="8" t="s">
        <v>10</v>
      </c>
      <c r="B34" s="8" t="s">
        <v>11</v>
      </c>
      <c r="C34" s="9">
        <v>43951</v>
      </c>
      <c r="D34" s="8" t="s">
        <v>12</v>
      </c>
      <c r="E34" s="8" t="s">
        <v>13</v>
      </c>
      <c r="F34" s="8" t="s">
        <v>50</v>
      </c>
      <c r="G34" s="10">
        <v>31729274</v>
      </c>
      <c r="H34" s="11">
        <v>192700</v>
      </c>
      <c r="I34" s="2" t="s">
        <v>51</v>
      </c>
    </row>
    <row r="35" spans="1:9" ht="29.25" customHeight="1">
      <c r="A35" s="8" t="s">
        <v>10</v>
      </c>
      <c r="B35" s="8" t="s">
        <v>11</v>
      </c>
      <c r="C35" s="9">
        <v>43951</v>
      </c>
      <c r="D35" s="8" t="s">
        <v>12</v>
      </c>
      <c r="E35" s="8" t="s">
        <v>13</v>
      </c>
      <c r="F35" s="8" t="s">
        <v>52</v>
      </c>
      <c r="G35" s="10">
        <v>31729275</v>
      </c>
      <c r="H35" s="11">
        <v>461500</v>
      </c>
      <c r="I35" s="2" t="s">
        <v>53</v>
      </c>
    </row>
    <row r="36" spans="1:9" ht="29.25" customHeight="1">
      <c r="A36" s="8" t="s">
        <v>10</v>
      </c>
      <c r="B36" s="8" t="s">
        <v>11</v>
      </c>
      <c r="C36" s="9">
        <v>43951</v>
      </c>
      <c r="D36" s="8" t="s">
        <v>12</v>
      </c>
      <c r="E36" s="8" t="s">
        <v>13</v>
      </c>
      <c r="F36" s="8" t="s">
        <v>54</v>
      </c>
      <c r="G36" s="10">
        <v>31729277</v>
      </c>
      <c r="H36" s="11">
        <v>29258600</v>
      </c>
      <c r="I36" s="2" t="s">
        <v>55</v>
      </c>
    </row>
    <row r="37" spans="1:9" ht="29.25" customHeight="1">
      <c r="A37" s="8" t="s">
        <v>10</v>
      </c>
      <c r="B37" s="8" t="s">
        <v>11</v>
      </c>
      <c r="C37" s="9">
        <v>43951</v>
      </c>
      <c r="D37" s="8" t="s">
        <v>12</v>
      </c>
      <c r="E37" s="8" t="s">
        <v>13</v>
      </c>
      <c r="F37" s="8" t="s">
        <v>56</v>
      </c>
      <c r="G37" s="10">
        <v>31729278</v>
      </c>
      <c r="H37" s="11">
        <v>54300</v>
      </c>
      <c r="I37" s="2" t="s">
        <v>57</v>
      </c>
    </row>
    <row r="38" spans="1:9" ht="29.25" customHeight="1">
      <c r="A38" s="8" t="s">
        <v>10</v>
      </c>
      <c r="B38" s="8" t="s">
        <v>11</v>
      </c>
      <c r="C38" s="9">
        <v>43951</v>
      </c>
      <c r="D38" s="8" t="s">
        <v>12</v>
      </c>
      <c r="E38" s="8" t="s">
        <v>13</v>
      </c>
      <c r="F38" s="8" t="s">
        <v>58</v>
      </c>
      <c r="G38" s="10">
        <v>31729279</v>
      </c>
      <c r="H38" s="11">
        <v>218600</v>
      </c>
      <c r="I38" s="2" t="s">
        <v>59</v>
      </c>
    </row>
    <row r="39" spans="1:9" ht="29.25" customHeight="1">
      <c r="A39" s="8" t="s">
        <v>10</v>
      </c>
      <c r="B39" s="8" t="s">
        <v>11</v>
      </c>
      <c r="C39" s="9">
        <v>43951</v>
      </c>
      <c r="D39" s="8" t="s">
        <v>12</v>
      </c>
      <c r="E39" s="8" t="s">
        <v>13</v>
      </c>
      <c r="F39" s="8" t="s">
        <v>60</v>
      </c>
      <c r="G39" s="10">
        <v>31729280</v>
      </c>
      <c r="H39" s="11">
        <v>513400</v>
      </c>
      <c r="I39" s="2" t="s">
        <v>61</v>
      </c>
    </row>
    <row r="40" spans="1:9" ht="29.25" customHeight="1">
      <c r="A40" s="8" t="s">
        <v>10</v>
      </c>
      <c r="B40" s="8" t="s">
        <v>11</v>
      </c>
      <c r="C40" s="9">
        <v>43951</v>
      </c>
      <c r="D40" s="8" t="s">
        <v>62</v>
      </c>
      <c r="E40" s="8" t="s">
        <v>63</v>
      </c>
      <c r="F40" s="8" t="s">
        <v>64</v>
      </c>
      <c r="G40" s="10">
        <v>31761991</v>
      </c>
      <c r="H40" s="11">
        <v>45636.87</v>
      </c>
      <c r="I40" s="2" t="s">
        <v>65</v>
      </c>
    </row>
    <row r="41" spans="1:9" ht="29.25" customHeight="1">
      <c r="A41" s="8" t="s">
        <v>10</v>
      </c>
      <c r="B41" s="8" t="s">
        <v>11</v>
      </c>
      <c r="C41" s="9">
        <v>43951</v>
      </c>
      <c r="D41" s="8" t="s">
        <v>66</v>
      </c>
      <c r="E41" s="8" t="s">
        <v>63</v>
      </c>
      <c r="F41" s="8" t="s">
        <v>64</v>
      </c>
      <c r="G41" s="10">
        <v>31761991</v>
      </c>
      <c r="H41" s="11">
        <v>4833.33</v>
      </c>
      <c r="I41" s="2" t="s">
        <v>65</v>
      </c>
    </row>
    <row r="42" spans="1:9" ht="29.25" customHeight="1">
      <c r="A42" s="8" t="s">
        <v>10</v>
      </c>
      <c r="B42" s="8" t="s">
        <v>11</v>
      </c>
      <c r="C42" s="9">
        <v>43951</v>
      </c>
      <c r="D42" s="8" t="s">
        <v>62</v>
      </c>
      <c r="E42" s="8" t="s">
        <v>63</v>
      </c>
      <c r="F42" s="8" t="s">
        <v>67</v>
      </c>
      <c r="G42" s="10">
        <v>31761993</v>
      </c>
      <c r="H42" s="11">
        <v>140536.56</v>
      </c>
      <c r="I42" s="2" t="s">
        <v>68</v>
      </c>
    </row>
    <row r="43" spans="1:9" ht="29.25" customHeight="1">
      <c r="A43" s="8" t="s">
        <v>10</v>
      </c>
      <c r="B43" s="8" t="s">
        <v>11</v>
      </c>
      <c r="C43" s="9">
        <v>43951</v>
      </c>
      <c r="D43" s="8" t="s">
        <v>66</v>
      </c>
      <c r="E43" s="8" t="s">
        <v>63</v>
      </c>
      <c r="F43" s="8" t="s">
        <v>67</v>
      </c>
      <c r="G43" s="10">
        <v>31761993</v>
      </c>
      <c r="H43" s="11">
        <v>16141.3</v>
      </c>
      <c r="I43" s="2" t="s">
        <v>68</v>
      </c>
    </row>
    <row r="44" spans="1:9" ht="29.25" customHeight="1">
      <c r="A44" s="8" t="s">
        <v>10</v>
      </c>
      <c r="B44" s="8" t="s">
        <v>11</v>
      </c>
      <c r="C44" s="9">
        <v>43951</v>
      </c>
      <c r="D44" s="8" t="s">
        <v>62</v>
      </c>
      <c r="E44" s="8" t="s">
        <v>63</v>
      </c>
      <c r="F44" s="8" t="s">
        <v>69</v>
      </c>
      <c r="G44" s="10">
        <v>31761995</v>
      </c>
      <c r="H44" s="11">
        <v>168146.01</v>
      </c>
      <c r="I44" s="2" t="s">
        <v>70</v>
      </c>
    </row>
    <row r="45" spans="1:9" ht="29.25" customHeight="1">
      <c r="A45" s="8" t="s">
        <v>10</v>
      </c>
      <c r="B45" s="8" t="s">
        <v>11</v>
      </c>
      <c r="C45" s="9">
        <v>43951</v>
      </c>
      <c r="D45" s="8" t="s">
        <v>66</v>
      </c>
      <c r="E45" s="8" t="s">
        <v>63</v>
      </c>
      <c r="F45" s="8" t="s">
        <v>69</v>
      </c>
      <c r="G45" s="10">
        <v>31761995</v>
      </c>
      <c r="H45" s="11">
        <v>27149.8</v>
      </c>
      <c r="I45" s="2" t="s">
        <v>70</v>
      </c>
    </row>
    <row r="46" spans="1:9" ht="29.25" customHeight="1">
      <c r="A46" s="8" t="s">
        <v>10</v>
      </c>
      <c r="B46" s="8" t="s">
        <v>11</v>
      </c>
      <c r="C46" s="9">
        <v>43951</v>
      </c>
      <c r="D46" s="8" t="s">
        <v>71</v>
      </c>
      <c r="E46" s="8" t="s">
        <v>63</v>
      </c>
      <c r="F46" s="8" t="s">
        <v>72</v>
      </c>
      <c r="G46" s="10">
        <v>31761996</v>
      </c>
      <c r="H46" s="11">
        <v>34440</v>
      </c>
      <c r="I46" s="2" t="s">
        <v>73</v>
      </c>
    </row>
    <row r="47" spans="1:9" ht="29.25" customHeight="1">
      <c r="A47" s="8" t="s">
        <v>10</v>
      </c>
      <c r="B47" s="8" t="s">
        <v>11</v>
      </c>
      <c r="C47" s="9">
        <v>43951</v>
      </c>
      <c r="D47" s="8" t="s">
        <v>74</v>
      </c>
      <c r="E47" s="8" t="s">
        <v>63</v>
      </c>
      <c r="F47" s="8" t="s">
        <v>26</v>
      </c>
      <c r="G47" s="10">
        <v>31761999</v>
      </c>
      <c r="H47" s="11">
        <v>124156.05</v>
      </c>
      <c r="I47" s="2" t="s">
        <v>75</v>
      </c>
    </row>
    <row r="48" spans="1:9" ht="29.25" customHeight="1">
      <c r="A48" s="8" t="s">
        <v>10</v>
      </c>
      <c r="B48" s="8" t="s">
        <v>11</v>
      </c>
      <c r="C48" s="9">
        <v>43951</v>
      </c>
      <c r="D48" s="8" t="s">
        <v>74</v>
      </c>
      <c r="E48" s="8" t="s">
        <v>63</v>
      </c>
      <c r="F48" s="8" t="s">
        <v>76</v>
      </c>
      <c r="G48" s="10">
        <v>31762000</v>
      </c>
      <c r="H48" s="11">
        <v>46356.19</v>
      </c>
      <c r="I48" s="2" t="s">
        <v>77</v>
      </c>
    </row>
    <row r="49" spans="1:9" ht="29.25" customHeight="1">
      <c r="A49" s="8" t="s">
        <v>10</v>
      </c>
      <c r="B49" s="8" t="s">
        <v>11</v>
      </c>
      <c r="C49" s="9">
        <v>43951</v>
      </c>
      <c r="D49" s="8" t="s">
        <v>78</v>
      </c>
      <c r="E49" s="8" t="s">
        <v>63</v>
      </c>
      <c r="F49" s="8" t="s">
        <v>69</v>
      </c>
      <c r="G49" s="10">
        <v>31769004</v>
      </c>
      <c r="H49" s="11">
        <v>-834.05</v>
      </c>
      <c r="I49" s="2" t="s">
        <v>79</v>
      </c>
    </row>
    <row r="50" spans="1:9" ht="29.25" customHeight="1">
      <c r="A50" s="8" t="s">
        <v>10</v>
      </c>
      <c r="B50" s="8" t="s">
        <v>11</v>
      </c>
      <c r="C50" s="9">
        <v>43951</v>
      </c>
      <c r="D50" s="8" t="s">
        <v>80</v>
      </c>
      <c r="E50" s="8" t="s">
        <v>63</v>
      </c>
      <c r="F50" s="8" t="s">
        <v>69</v>
      </c>
      <c r="G50" s="10">
        <v>31769004</v>
      </c>
      <c r="H50" s="11">
        <v>-99.29</v>
      </c>
      <c r="I50" s="2" t="s">
        <v>79</v>
      </c>
    </row>
    <row r="51" spans="1:9" ht="29.25" customHeight="1">
      <c r="A51" s="8" t="s">
        <v>10</v>
      </c>
      <c r="B51" s="8" t="s">
        <v>11</v>
      </c>
      <c r="C51" s="9">
        <v>43951</v>
      </c>
      <c r="D51" s="8" t="s">
        <v>81</v>
      </c>
      <c r="E51" s="8" t="s">
        <v>63</v>
      </c>
      <c r="F51" s="8" t="s">
        <v>69</v>
      </c>
      <c r="G51" s="10">
        <v>31769004</v>
      </c>
      <c r="H51" s="11">
        <v>-12784.2</v>
      </c>
      <c r="I51" s="2" t="s">
        <v>79</v>
      </c>
    </row>
    <row r="52" spans="1:9" ht="29.25" customHeight="1">
      <c r="A52" s="8" t="s">
        <v>10</v>
      </c>
      <c r="B52" s="8" t="s">
        <v>11</v>
      </c>
      <c r="C52" s="9">
        <v>43951</v>
      </c>
      <c r="D52" s="8" t="s">
        <v>82</v>
      </c>
      <c r="E52" s="8" t="s">
        <v>63</v>
      </c>
      <c r="F52" s="8" t="s">
        <v>69</v>
      </c>
      <c r="G52" s="10">
        <v>31769004</v>
      </c>
      <c r="H52" s="11">
        <v>-13233.8</v>
      </c>
      <c r="I52" s="2" t="s">
        <v>79</v>
      </c>
    </row>
    <row r="53" spans="1:9" ht="29.25" customHeight="1">
      <c r="A53" s="8" t="s">
        <v>10</v>
      </c>
      <c r="B53" s="8" t="s">
        <v>11</v>
      </c>
      <c r="C53" s="9">
        <v>43951</v>
      </c>
      <c r="D53" s="8" t="s">
        <v>83</v>
      </c>
      <c r="E53" s="8" t="s">
        <v>84</v>
      </c>
      <c r="F53" s="8" t="s">
        <v>85</v>
      </c>
      <c r="G53" s="10">
        <v>31769768</v>
      </c>
      <c r="H53" s="11">
        <v>37726.83</v>
      </c>
      <c r="I53" s="2">
        <v>10100941</v>
      </c>
    </row>
    <row r="54" spans="1:9" ht="29.25" customHeight="1">
      <c r="A54" s="8" t="s">
        <v>10</v>
      </c>
      <c r="B54" s="8" t="s">
        <v>11</v>
      </c>
      <c r="C54" s="9">
        <v>43951</v>
      </c>
      <c r="D54" s="8" t="s">
        <v>74</v>
      </c>
      <c r="E54" s="8" t="s">
        <v>63</v>
      </c>
      <c r="F54" s="8" t="s">
        <v>86</v>
      </c>
      <c r="G54" s="10">
        <v>31784745</v>
      </c>
      <c r="H54" s="11">
        <v>57990.82</v>
      </c>
      <c r="I54" s="2" t="s">
        <v>87</v>
      </c>
    </row>
    <row r="55" spans="1:9" ht="29.25" customHeight="1">
      <c r="A55" s="8" t="s">
        <v>10</v>
      </c>
      <c r="B55" s="8" t="s">
        <v>11</v>
      </c>
      <c r="C55" s="9">
        <v>43951</v>
      </c>
      <c r="D55" s="8" t="s">
        <v>78</v>
      </c>
      <c r="E55" s="8" t="s">
        <v>63</v>
      </c>
      <c r="F55" s="8" t="s">
        <v>86</v>
      </c>
      <c r="G55" s="10">
        <v>31784745</v>
      </c>
      <c r="H55" s="11">
        <v>-377.98</v>
      </c>
      <c r="I55" s="2" t="s">
        <v>87</v>
      </c>
    </row>
    <row r="56" spans="1:9" ht="29.25" customHeight="1">
      <c r="A56" s="8" t="s">
        <v>10</v>
      </c>
      <c r="B56" s="8" t="s">
        <v>11</v>
      </c>
      <c r="C56" s="9">
        <v>43951</v>
      </c>
      <c r="D56" s="8" t="s">
        <v>88</v>
      </c>
      <c r="E56" s="8" t="s">
        <v>89</v>
      </c>
      <c r="F56" s="8" t="s">
        <v>14</v>
      </c>
      <c r="G56" s="10">
        <v>31804368</v>
      </c>
      <c r="H56" s="11">
        <v>-25462.38</v>
      </c>
      <c r="I56" s="2">
        <v>60033538</v>
      </c>
    </row>
    <row r="57" spans="1:9" ht="29.25" customHeight="1">
      <c r="A57" s="8" t="s">
        <v>10</v>
      </c>
      <c r="B57" s="8" t="s">
        <v>11</v>
      </c>
      <c r="C57" s="9">
        <v>43951</v>
      </c>
      <c r="D57" s="8" t="s">
        <v>90</v>
      </c>
      <c r="E57" s="8" t="s">
        <v>89</v>
      </c>
      <c r="F57" s="8" t="s">
        <v>14</v>
      </c>
      <c r="G57" s="10">
        <v>31838088</v>
      </c>
      <c r="H57" s="11">
        <v>356269.51</v>
      </c>
      <c r="I57" s="2" t="s">
        <v>91</v>
      </c>
    </row>
    <row r="58" spans="1:9" ht="29.25" customHeight="1">
      <c r="A58" s="8" t="s">
        <v>10</v>
      </c>
      <c r="B58" s="8" t="s">
        <v>11</v>
      </c>
      <c r="C58" s="9">
        <v>43951</v>
      </c>
      <c r="D58" s="8" t="s">
        <v>90</v>
      </c>
      <c r="E58" s="8" t="s">
        <v>92</v>
      </c>
      <c r="F58" s="8" t="s">
        <v>16</v>
      </c>
      <c r="G58" s="10">
        <v>31838093</v>
      </c>
      <c r="H58" s="11">
        <v>100746.94</v>
      </c>
      <c r="I58" s="2" t="s">
        <v>93</v>
      </c>
    </row>
    <row r="59" spans="1:9" ht="29.25" customHeight="1">
      <c r="A59" s="8" t="s">
        <v>10</v>
      </c>
      <c r="B59" s="8" t="s">
        <v>11</v>
      </c>
      <c r="C59" s="9">
        <v>43951</v>
      </c>
      <c r="D59" s="8" t="s">
        <v>90</v>
      </c>
      <c r="E59" s="8" t="s">
        <v>89</v>
      </c>
      <c r="F59" s="8" t="s">
        <v>18</v>
      </c>
      <c r="G59" s="10">
        <v>31838097</v>
      </c>
      <c r="H59" s="11">
        <v>141753.91</v>
      </c>
      <c r="I59" s="2" t="s">
        <v>94</v>
      </c>
    </row>
    <row r="60" spans="1:9" ht="29.25" customHeight="1">
      <c r="A60" s="8" t="s">
        <v>10</v>
      </c>
      <c r="B60" s="8" t="s">
        <v>11</v>
      </c>
      <c r="C60" s="9">
        <v>43951</v>
      </c>
      <c r="D60" s="8" t="s">
        <v>95</v>
      </c>
      <c r="E60" s="8" t="s">
        <v>96</v>
      </c>
      <c r="F60" s="8" t="s">
        <v>20</v>
      </c>
      <c r="G60" s="10">
        <v>31838099</v>
      </c>
      <c r="H60" s="11">
        <v>2490459.79</v>
      </c>
      <c r="I60" s="2" t="s">
        <v>97</v>
      </c>
    </row>
    <row r="61" spans="1:9" ht="29.25" customHeight="1">
      <c r="A61" s="8" t="s">
        <v>10</v>
      </c>
      <c r="B61" s="8" t="s">
        <v>11</v>
      </c>
      <c r="C61" s="9">
        <v>43951</v>
      </c>
      <c r="D61" s="8" t="s">
        <v>90</v>
      </c>
      <c r="E61" s="8" t="s">
        <v>89</v>
      </c>
      <c r="F61" s="8" t="s">
        <v>22</v>
      </c>
      <c r="G61" s="10">
        <v>31838104</v>
      </c>
      <c r="H61" s="11">
        <v>32211.61</v>
      </c>
      <c r="I61" s="2" t="s">
        <v>98</v>
      </c>
    </row>
    <row r="62" spans="1:9" ht="29.25" customHeight="1">
      <c r="A62" s="8" t="s">
        <v>10</v>
      </c>
      <c r="B62" s="8" t="s">
        <v>11</v>
      </c>
      <c r="C62" s="9">
        <v>43951</v>
      </c>
      <c r="D62" s="8" t="s">
        <v>95</v>
      </c>
      <c r="E62" s="8" t="s">
        <v>89</v>
      </c>
      <c r="F62" s="8" t="s">
        <v>24</v>
      </c>
      <c r="G62" s="10">
        <v>31838105</v>
      </c>
      <c r="H62" s="11">
        <v>258949.33</v>
      </c>
      <c r="I62" s="2" t="s">
        <v>99</v>
      </c>
    </row>
    <row r="63" spans="1:9" ht="29.25" customHeight="1">
      <c r="A63" s="8" t="s">
        <v>10</v>
      </c>
      <c r="B63" s="8" t="s">
        <v>11</v>
      </c>
      <c r="C63" s="9">
        <v>43951</v>
      </c>
      <c r="D63" s="8" t="s">
        <v>95</v>
      </c>
      <c r="E63" s="8" t="s">
        <v>100</v>
      </c>
      <c r="F63" s="8" t="s">
        <v>26</v>
      </c>
      <c r="G63" s="10">
        <v>31838116</v>
      </c>
      <c r="H63" s="11">
        <v>7139782.5800000001</v>
      </c>
      <c r="I63" s="2" t="s">
        <v>101</v>
      </c>
    </row>
    <row r="64" spans="1:9" ht="29.25" customHeight="1">
      <c r="A64" s="8" t="s">
        <v>10</v>
      </c>
      <c r="B64" s="8" t="s">
        <v>11</v>
      </c>
      <c r="C64" s="9">
        <v>43951</v>
      </c>
      <c r="D64" s="8" t="s">
        <v>90</v>
      </c>
      <c r="E64" s="8" t="s">
        <v>92</v>
      </c>
      <c r="F64" s="8" t="s">
        <v>28</v>
      </c>
      <c r="G64" s="10">
        <v>31838118</v>
      </c>
      <c r="H64" s="11">
        <v>6602579.79</v>
      </c>
      <c r="I64" s="2" t="s">
        <v>102</v>
      </c>
    </row>
    <row r="65" spans="1:9" ht="29.25" customHeight="1">
      <c r="A65" s="8" t="s">
        <v>10</v>
      </c>
      <c r="B65" s="8" t="s">
        <v>11</v>
      </c>
      <c r="C65" s="9">
        <v>43951</v>
      </c>
      <c r="D65" s="8" t="s">
        <v>90</v>
      </c>
      <c r="E65" s="8" t="s">
        <v>89</v>
      </c>
      <c r="F65" s="8" t="s">
        <v>30</v>
      </c>
      <c r="G65" s="10">
        <v>31838122</v>
      </c>
      <c r="H65" s="11">
        <v>82470.850000000006</v>
      </c>
      <c r="I65" s="2" t="s">
        <v>103</v>
      </c>
    </row>
    <row r="66" spans="1:9" ht="29.25" customHeight="1">
      <c r="A66" s="8" t="s">
        <v>10</v>
      </c>
      <c r="B66" s="8" t="s">
        <v>11</v>
      </c>
      <c r="C66" s="9">
        <v>43951</v>
      </c>
      <c r="D66" s="8" t="s">
        <v>90</v>
      </c>
      <c r="E66" s="8" t="s">
        <v>89</v>
      </c>
      <c r="F66" s="8" t="s">
        <v>32</v>
      </c>
      <c r="G66" s="10">
        <v>31838125</v>
      </c>
      <c r="H66" s="11">
        <v>5996746.5099999998</v>
      </c>
      <c r="I66" s="2" t="s">
        <v>104</v>
      </c>
    </row>
    <row r="67" spans="1:9" ht="29.25" customHeight="1">
      <c r="A67" s="8" t="s">
        <v>10</v>
      </c>
      <c r="B67" s="8" t="s">
        <v>11</v>
      </c>
      <c r="C67" s="9">
        <v>43951</v>
      </c>
      <c r="D67" s="8" t="s">
        <v>90</v>
      </c>
      <c r="E67" s="8" t="s">
        <v>89</v>
      </c>
      <c r="F67" s="8" t="s">
        <v>34</v>
      </c>
      <c r="G67" s="10">
        <v>31838128</v>
      </c>
      <c r="H67" s="11">
        <v>4192649.02</v>
      </c>
      <c r="I67" s="2" t="s">
        <v>105</v>
      </c>
    </row>
    <row r="68" spans="1:9" ht="29.25" customHeight="1">
      <c r="A68" s="8" t="s">
        <v>10</v>
      </c>
      <c r="B68" s="8" t="s">
        <v>11</v>
      </c>
      <c r="C68" s="9">
        <v>43951</v>
      </c>
      <c r="D68" s="8" t="s">
        <v>95</v>
      </c>
      <c r="E68" s="8" t="s">
        <v>89</v>
      </c>
      <c r="F68" s="8" t="s">
        <v>36</v>
      </c>
      <c r="G68" s="10">
        <v>31838131</v>
      </c>
      <c r="H68" s="11">
        <v>1703331.48</v>
      </c>
      <c r="I68" s="2" t="s">
        <v>106</v>
      </c>
    </row>
    <row r="69" spans="1:9" ht="29.25" customHeight="1">
      <c r="A69" s="8" t="s">
        <v>10</v>
      </c>
      <c r="B69" s="8" t="s">
        <v>11</v>
      </c>
      <c r="C69" s="9">
        <v>43951</v>
      </c>
      <c r="D69" s="8" t="s">
        <v>90</v>
      </c>
      <c r="E69" s="8" t="s">
        <v>92</v>
      </c>
      <c r="F69" s="8" t="s">
        <v>38</v>
      </c>
      <c r="G69" s="10">
        <v>31838134</v>
      </c>
      <c r="H69" s="11">
        <v>55513.62</v>
      </c>
      <c r="I69" s="2" t="s">
        <v>107</v>
      </c>
    </row>
    <row r="70" spans="1:9" ht="29.25" customHeight="1">
      <c r="A70" s="8" t="s">
        <v>10</v>
      </c>
      <c r="B70" s="8" t="s">
        <v>11</v>
      </c>
      <c r="C70" s="9">
        <v>43951</v>
      </c>
      <c r="D70" s="8" t="s">
        <v>90</v>
      </c>
      <c r="E70" s="8" t="s">
        <v>89</v>
      </c>
      <c r="F70" s="8" t="s">
        <v>40</v>
      </c>
      <c r="G70" s="10">
        <v>31838135</v>
      </c>
      <c r="H70" s="11">
        <v>1029743.38</v>
      </c>
      <c r="I70" s="2" t="s">
        <v>108</v>
      </c>
    </row>
    <row r="71" spans="1:9" ht="29.25" customHeight="1">
      <c r="A71" s="8" t="s">
        <v>10</v>
      </c>
      <c r="B71" s="8" t="s">
        <v>11</v>
      </c>
      <c r="C71" s="9">
        <v>43951</v>
      </c>
      <c r="D71" s="8" t="s">
        <v>90</v>
      </c>
      <c r="E71" s="8" t="s">
        <v>92</v>
      </c>
      <c r="F71" s="8" t="s">
        <v>42</v>
      </c>
      <c r="G71" s="10">
        <v>31838139</v>
      </c>
      <c r="H71" s="11">
        <v>38379.79</v>
      </c>
      <c r="I71" s="2" t="s">
        <v>109</v>
      </c>
    </row>
    <row r="72" spans="1:9" ht="29.25" customHeight="1">
      <c r="A72" s="8" t="s">
        <v>10</v>
      </c>
      <c r="B72" s="8" t="s">
        <v>11</v>
      </c>
      <c r="C72" s="9">
        <v>43951</v>
      </c>
      <c r="D72" s="8" t="s">
        <v>95</v>
      </c>
      <c r="E72" s="8" t="s">
        <v>89</v>
      </c>
      <c r="F72" s="8" t="s">
        <v>44</v>
      </c>
      <c r="G72" s="10">
        <v>31838144</v>
      </c>
      <c r="H72" s="11">
        <v>26500.33</v>
      </c>
      <c r="I72" s="2" t="s">
        <v>110</v>
      </c>
    </row>
    <row r="73" spans="1:9" ht="29.25" customHeight="1">
      <c r="A73" s="8" t="s">
        <v>10</v>
      </c>
      <c r="B73" s="8" t="s">
        <v>11</v>
      </c>
      <c r="C73" s="9">
        <v>43951</v>
      </c>
      <c r="D73" s="8" t="s">
        <v>90</v>
      </c>
      <c r="E73" s="8" t="s">
        <v>89</v>
      </c>
      <c r="F73" s="8" t="s">
        <v>46</v>
      </c>
      <c r="G73" s="10">
        <v>31838147</v>
      </c>
      <c r="H73" s="11">
        <v>142096.59</v>
      </c>
      <c r="I73" s="2" t="s">
        <v>111</v>
      </c>
    </row>
    <row r="74" spans="1:9" ht="29.25" customHeight="1">
      <c r="A74" s="8" t="s">
        <v>10</v>
      </c>
      <c r="B74" s="8" t="s">
        <v>11</v>
      </c>
      <c r="C74" s="9">
        <v>43951</v>
      </c>
      <c r="D74" s="8" t="s">
        <v>90</v>
      </c>
      <c r="E74" s="8" t="s">
        <v>112</v>
      </c>
      <c r="F74" s="8" t="s">
        <v>48</v>
      </c>
      <c r="G74" s="10">
        <v>31838150</v>
      </c>
      <c r="H74" s="11">
        <v>34724.57</v>
      </c>
      <c r="I74" s="2" t="s">
        <v>113</v>
      </c>
    </row>
    <row r="75" spans="1:9" ht="29.25" customHeight="1">
      <c r="A75" s="8" t="s">
        <v>10</v>
      </c>
      <c r="B75" s="8" t="s">
        <v>11</v>
      </c>
      <c r="C75" s="9">
        <v>43951</v>
      </c>
      <c r="D75" s="8" t="s">
        <v>90</v>
      </c>
      <c r="E75" s="8" t="s">
        <v>89</v>
      </c>
      <c r="F75" s="8" t="s">
        <v>50</v>
      </c>
      <c r="G75" s="10">
        <v>31838153</v>
      </c>
      <c r="H75" s="11">
        <v>192698.51</v>
      </c>
      <c r="I75" s="2" t="s">
        <v>114</v>
      </c>
    </row>
    <row r="76" spans="1:9" ht="29.25" customHeight="1">
      <c r="A76" s="8" t="s">
        <v>10</v>
      </c>
      <c r="B76" s="8" t="s">
        <v>11</v>
      </c>
      <c r="C76" s="9">
        <v>43951</v>
      </c>
      <c r="D76" s="8" t="s">
        <v>90</v>
      </c>
      <c r="E76" s="8" t="s">
        <v>89</v>
      </c>
      <c r="F76" s="8" t="s">
        <v>52</v>
      </c>
      <c r="G76" s="10">
        <v>31838154</v>
      </c>
      <c r="H76" s="11">
        <v>461471.24</v>
      </c>
      <c r="I76" s="2" t="s">
        <v>115</v>
      </c>
    </row>
    <row r="77" spans="1:9" ht="29.25" customHeight="1">
      <c r="A77" s="8" t="s">
        <v>10</v>
      </c>
      <c r="B77" s="8" t="s">
        <v>11</v>
      </c>
      <c r="C77" s="9">
        <v>43951</v>
      </c>
      <c r="D77" s="8" t="s">
        <v>95</v>
      </c>
      <c r="E77" s="8" t="s">
        <v>89</v>
      </c>
      <c r="F77" s="8" t="s">
        <v>54</v>
      </c>
      <c r="G77" s="10">
        <v>31838159</v>
      </c>
      <c r="H77" s="11">
        <v>29258647.600000001</v>
      </c>
      <c r="I77" s="2" t="s">
        <v>116</v>
      </c>
    </row>
    <row r="78" spans="1:9" ht="29.25" customHeight="1">
      <c r="A78" s="8" t="s">
        <v>10</v>
      </c>
      <c r="B78" s="8" t="s">
        <v>11</v>
      </c>
      <c r="C78" s="9">
        <v>43951</v>
      </c>
      <c r="D78" s="8" t="s">
        <v>90</v>
      </c>
      <c r="E78" s="8" t="s">
        <v>89</v>
      </c>
      <c r="F78" s="8" t="s">
        <v>56</v>
      </c>
      <c r="G78" s="10">
        <v>31838168</v>
      </c>
      <c r="H78" s="11">
        <v>54268.54</v>
      </c>
      <c r="I78" s="2" t="s">
        <v>117</v>
      </c>
    </row>
    <row r="79" spans="1:9" ht="29.25" customHeight="1">
      <c r="A79" s="8" t="s">
        <v>10</v>
      </c>
      <c r="B79" s="8" t="s">
        <v>11</v>
      </c>
      <c r="C79" s="9">
        <v>43951</v>
      </c>
      <c r="D79" s="8" t="s">
        <v>90</v>
      </c>
      <c r="E79" s="8" t="s">
        <v>89</v>
      </c>
      <c r="F79" s="8" t="s">
        <v>58</v>
      </c>
      <c r="G79" s="10">
        <v>31838171</v>
      </c>
      <c r="H79" s="11">
        <v>218627.71</v>
      </c>
      <c r="I79" s="2" t="s">
        <v>118</v>
      </c>
    </row>
    <row r="80" spans="1:9" ht="29.25" customHeight="1">
      <c r="A80" s="8" t="s">
        <v>10</v>
      </c>
      <c r="B80" s="8" t="s">
        <v>11</v>
      </c>
      <c r="C80" s="9">
        <v>43951</v>
      </c>
      <c r="D80" s="8" t="s">
        <v>95</v>
      </c>
      <c r="E80" s="8" t="s">
        <v>89</v>
      </c>
      <c r="F80" s="8" t="s">
        <v>60</v>
      </c>
      <c r="G80" s="10">
        <v>31838174</v>
      </c>
      <c r="H80" s="11">
        <v>513443.87</v>
      </c>
      <c r="I80" s="2" t="s">
        <v>119</v>
      </c>
    </row>
    <row r="81" spans="1:9" ht="29.25" customHeight="1">
      <c r="A81" s="8" t="s">
        <v>10</v>
      </c>
      <c r="B81" s="8" t="s">
        <v>11</v>
      </c>
      <c r="C81" s="9">
        <v>43951</v>
      </c>
      <c r="D81" s="8" t="s">
        <v>83</v>
      </c>
      <c r="E81" s="8" t="s">
        <v>120</v>
      </c>
      <c r="F81" s="8" t="s">
        <v>85</v>
      </c>
      <c r="G81" s="10">
        <v>31848330</v>
      </c>
      <c r="H81" s="11">
        <v>523961.51</v>
      </c>
      <c r="I81" s="2">
        <v>10101652</v>
      </c>
    </row>
    <row r="82" spans="1:9" ht="29.25" customHeight="1">
      <c r="A82" s="8" t="s">
        <v>10</v>
      </c>
      <c r="B82" s="8" t="s">
        <v>11</v>
      </c>
      <c r="C82" s="9">
        <v>43951</v>
      </c>
      <c r="D82" s="8" t="s">
        <v>121</v>
      </c>
      <c r="E82" s="8" t="s">
        <v>122</v>
      </c>
      <c r="F82" s="8" t="s">
        <v>85</v>
      </c>
      <c r="G82" s="10">
        <v>31848351</v>
      </c>
      <c r="H82" s="11">
        <v>299696.48</v>
      </c>
      <c r="I82" s="2">
        <v>10101620</v>
      </c>
    </row>
    <row r="83" spans="1:9" ht="29.25" customHeight="1">
      <c r="A83" s="8" t="s">
        <v>10</v>
      </c>
      <c r="B83" s="8" t="s">
        <v>11</v>
      </c>
      <c r="C83" s="9">
        <v>43951</v>
      </c>
      <c r="D83" s="8" t="s">
        <v>121</v>
      </c>
      <c r="E83" s="8" t="s">
        <v>122</v>
      </c>
      <c r="F83" s="8" t="s">
        <v>85</v>
      </c>
      <c r="G83" s="10">
        <v>31848354</v>
      </c>
      <c r="H83" s="11">
        <v>683214.53</v>
      </c>
      <c r="I83" s="2">
        <v>10101618</v>
      </c>
    </row>
    <row r="84" spans="1:9" ht="29.25" customHeight="1">
      <c r="A84" s="8" t="s">
        <v>10</v>
      </c>
      <c r="B84" s="8" t="s">
        <v>11</v>
      </c>
      <c r="C84" s="9">
        <v>43951</v>
      </c>
      <c r="D84" s="8" t="s">
        <v>121</v>
      </c>
      <c r="E84" s="8" t="s">
        <v>122</v>
      </c>
      <c r="F84" s="8" t="s">
        <v>85</v>
      </c>
      <c r="G84" s="10">
        <v>31848357</v>
      </c>
      <c r="H84" s="11">
        <v>801789.15</v>
      </c>
      <c r="I84" s="2">
        <v>10101619</v>
      </c>
    </row>
    <row r="85" spans="1:9" ht="29.25" customHeight="1">
      <c r="A85" s="8" t="s">
        <v>10</v>
      </c>
      <c r="B85" s="8" t="s">
        <v>11</v>
      </c>
      <c r="C85" s="9">
        <v>43951</v>
      </c>
      <c r="D85" s="8" t="s">
        <v>121</v>
      </c>
      <c r="E85" s="8" t="s">
        <v>122</v>
      </c>
      <c r="F85" s="8" t="s">
        <v>85</v>
      </c>
      <c r="G85" s="10">
        <v>31848362</v>
      </c>
      <c r="H85" s="11">
        <v>235279.45</v>
      </c>
      <c r="I85" s="2">
        <v>10101621</v>
      </c>
    </row>
    <row r="86" spans="1:9" ht="29.25" customHeight="1">
      <c r="A86" s="8" t="s">
        <v>10</v>
      </c>
      <c r="B86" s="8" t="s">
        <v>11</v>
      </c>
      <c r="C86" s="9">
        <v>43951</v>
      </c>
      <c r="D86" s="8" t="s">
        <v>123</v>
      </c>
      <c r="E86" s="8" t="s">
        <v>63</v>
      </c>
      <c r="F86" s="8" t="s">
        <v>124</v>
      </c>
      <c r="G86" s="10">
        <v>31866562</v>
      </c>
      <c r="H86" s="11">
        <v>69672.759999999995</v>
      </c>
      <c r="I86" s="2" t="s">
        <v>125</v>
      </c>
    </row>
    <row r="87" spans="1:9" ht="29.25" customHeight="1">
      <c r="A87" s="8" t="s">
        <v>10</v>
      </c>
      <c r="B87" s="8" t="s">
        <v>11</v>
      </c>
      <c r="C87" s="9">
        <v>43951</v>
      </c>
      <c r="D87" s="8" t="s">
        <v>126</v>
      </c>
      <c r="E87" s="8" t="s">
        <v>63</v>
      </c>
      <c r="F87" s="8" t="s">
        <v>124</v>
      </c>
      <c r="G87" s="10">
        <v>31866562</v>
      </c>
      <c r="H87" s="11">
        <v>1365.46</v>
      </c>
      <c r="I87" s="2" t="s">
        <v>125</v>
      </c>
    </row>
    <row r="88" spans="1:9" ht="29.25" customHeight="1">
      <c r="A88" s="8" t="s">
        <v>10</v>
      </c>
      <c r="B88" s="8" t="s">
        <v>11</v>
      </c>
      <c r="C88" s="9">
        <v>43951</v>
      </c>
      <c r="D88" s="8" t="s">
        <v>127</v>
      </c>
      <c r="E88" s="8" t="s">
        <v>63</v>
      </c>
      <c r="F88" s="8" t="s">
        <v>124</v>
      </c>
      <c r="G88" s="10">
        <v>31866562</v>
      </c>
      <c r="H88" s="11">
        <v>7079.17</v>
      </c>
      <c r="I88" s="2" t="s">
        <v>125</v>
      </c>
    </row>
    <row r="89" spans="1:9" ht="29.25" customHeight="1">
      <c r="A89" s="8" t="s">
        <v>10</v>
      </c>
      <c r="B89" s="8" t="s">
        <v>11</v>
      </c>
      <c r="C89" s="9">
        <v>43951</v>
      </c>
      <c r="D89" s="8" t="s">
        <v>128</v>
      </c>
      <c r="E89" s="8" t="s">
        <v>63</v>
      </c>
      <c r="F89" s="8" t="s">
        <v>124</v>
      </c>
      <c r="G89" s="10">
        <v>31866562</v>
      </c>
      <c r="H89" s="11">
        <v>7721.25</v>
      </c>
      <c r="I89" s="2" t="s">
        <v>125</v>
      </c>
    </row>
    <row r="90" spans="1:9" ht="29.25" customHeight="1">
      <c r="A90" s="8" t="s">
        <v>10</v>
      </c>
      <c r="B90" s="8" t="s">
        <v>11</v>
      </c>
      <c r="C90" s="9">
        <v>43951</v>
      </c>
      <c r="D90" s="8" t="s">
        <v>129</v>
      </c>
      <c r="E90" s="8" t="s">
        <v>63</v>
      </c>
      <c r="F90" s="8" t="s">
        <v>130</v>
      </c>
      <c r="G90" s="10">
        <v>31866564</v>
      </c>
      <c r="H90" s="11">
        <v>8268.9</v>
      </c>
      <c r="I90" s="2" t="s">
        <v>131</v>
      </c>
    </row>
    <row r="91" spans="1:9" ht="29.25" customHeight="1">
      <c r="A91" s="8" t="s">
        <v>10</v>
      </c>
      <c r="B91" s="8" t="s">
        <v>11</v>
      </c>
      <c r="C91" s="9">
        <v>43951</v>
      </c>
      <c r="D91" s="8" t="s">
        <v>123</v>
      </c>
      <c r="E91" s="8" t="s">
        <v>63</v>
      </c>
      <c r="F91" s="8" t="s">
        <v>130</v>
      </c>
      <c r="G91" s="10">
        <v>31866564</v>
      </c>
      <c r="H91" s="11">
        <v>72247.210000000006</v>
      </c>
      <c r="I91" s="2" t="s">
        <v>131</v>
      </c>
    </row>
    <row r="92" spans="1:9" ht="29.25" customHeight="1">
      <c r="A92" s="8" t="s">
        <v>10</v>
      </c>
      <c r="B92" s="8" t="s">
        <v>11</v>
      </c>
      <c r="C92" s="9">
        <v>43951</v>
      </c>
      <c r="D92" s="8" t="s">
        <v>126</v>
      </c>
      <c r="E92" s="8" t="s">
        <v>63</v>
      </c>
      <c r="F92" s="8" t="s">
        <v>130</v>
      </c>
      <c r="G92" s="10">
        <v>31866564</v>
      </c>
      <c r="H92" s="11">
        <v>1392.91</v>
      </c>
      <c r="I92" s="2" t="s">
        <v>131</v>
      </c>
    </row>
    <row r="93" spans="1:9" ht="29.25" customHeight="1">
      <c r="A93" s="8" t="s">
        <v>10</v>
      </c>
      <c r="B93" s="8" t="s">
        <v>11</v>
      </c>
      <c r="C93" s="9">
        <v>43951</v>
      </c>
      <c r="D93" s="8" t="s">
        <v>132</v>
      </c>
      <c r="E93" s="8" t="s">
        <v>63</v>
      </c>
      <c r="F93" s="8" t="s">
        <v>130</v>
      </c>
      <c r="G93" s="10">
        <v>31866564</v>
      </c>
      <c r="H93" s="11">
        <v>18712.5</v>
      </c>
      <c r="I93" s="2" t="s">
        <v>131</v>
      </c>
    </row>
    <row r="94" spans="1:9" ht="29.25" customHeight="1">
      <c r="A94" s="8" t="s">
        <v>10</v>
      </c>
      <c r="B94" s="8" t="s">
        <v>11</v>
      </c>
      <c r="C94" s="9">
        <v>43951</v>
      </c>
      <c r="D94" s="8" t="s">
        <v>128</v>
      </c>
      <c r="E94" s="8" t="s">
        <v>63</v>
      </c>
      <c r="F94" s="8" t="s">
        <v>130</v>
      </c>
      <c r="G94" s="10">
        <v>31866564</v>
      </c>
      <c r="H94" s="11">
        <v>7154.53</v>
      </c>
      <c r="I94" s="2" t="s">
        <v>131</v>
      </c>
    </row>
    <row r="95" spans="1:9" ht="29.25" customHeight="1">
      <c r="A95" s="8" t="s">
        <v>10</v>
      </c>
      <c r="B95" s="8" t="s">
        <v>11</v>
      </c>
      <c r="C95" s="9">
        <v>43951</v>
      </c>
      <c r="D95" s="8" t="s">
        <v>133</v>
      </c>
      <c r="E95" s="8" t="s">
        <v>63</v>
      </c>
      <c r="F95" s="8" t="s">
        <v>134</v>
      </c>
      <c r="G95" s="10">
        <v>31866567</v>
      </c>
      <c r="H95" s="11">
        <v>6369.13</v>
      </c>
      <c r="I95" s="2" t="s">
        <v>135</v>
      </c>
    </row>
    <row r="96" spans="1:9" ht="29.25" customHeight="1">
      <c r="A96" s="8" t="s">
        <v>10</v>
      </c>
      <c r="B96" s="8" t="s">
        <v>11</v>
      </c>
      <c r="C96" s="9">
        <v>43951</v>
      </c>
      <c r="D96" s="8" t="s">
        <v>123</v>
      </c>
      <c r="E96" s="8" t="s">
        <v>63</v>
      </c>
      <c r="F96" s="8" t="s">
        <v>134</v>
      </c>
      <c r="G96" s="10">
        <v>31866567</v>
      </c>
      <c r="H96" s="11">
        <v>60980.45</v>
      </c>
      <c r="I96" s="2" t="s">
        <v>135</v>
      </c>
    </row>
    <row r="97" spans="1:9" ht="29.25" customHeight="1">
      <c r="A97" s="8" t="s">
        <v>10</v>
      </c>
      <c r="B97" s="8" t="s">
        <v>11</v>
      </c>
      <c r="C97" s="9">
        <v>43951</v>
      </c>
      <c r="D97" s="8" t="s">
        <v>136</v>
      </c>
      <c r="E97" s="8" t="s">
        <v>63</v>
      </c>
      <c r="F97" s="8" t="s">
        <v>134</v>
      </c>
      <c r="G97" s="10">
        <v>31866567</v>
      </c>
      <c r="H97" s="11">
        <v>3171.39</v>
      </c>
      <c r="I97" s="2" t="s">
        <v>135</v>
      </c>
    </row>
    <row r="98" spans="1:9" ht="29.25" customHeight="1">
      <c r="A98" s="8" t="s">
        <v>10</v>
      </c>
      <c r="B98" s="8" t="s">
        <v>11</v>
      </c>
      <c r="C98" s="9">
        <v>43951</v>
      </c>
      <c r="D98" s="8" t="s">
        <v>137</v>
      </c>
      <c r="E98" s="8" t="s">
        <v>138</v>
      </c>
      <c r="F98" s="8" t="s">
        <v>134</v>
      </c>
      <c r="G98" s="10">
        <v>31866567</v>
      </c>
      <c r="H98" s="11">
        <v>6588.75</v>
      </c>
      <c r="I98" s="2" t="s">
        <v>135</v>
      </c>
    </row>
    <row r="99" spans="1:9" ht="29.25" customHeight="1">
      <c r="A99" s="8" t="s">
        <v>10</v>
      </c>
      <c r="B99" s="8" t="s">
        <v>11</v>
      </c>
      <c r="C99" s="9">
        <v>43951</v>
      </c>
      <c r="D99" s="8" t="s">
        <v>126</v>
      </c>
      <c r="E99" s="8" t="s">
        <v>63</v>
      </c>
      <c r="F99" s="8" t="s">
        <v>134</v>
      </c>
      <c r="G99" s="10">
        <v>31866567</v>
      </c>
      <c r="H99" s="11">
        <v>1168.03</v>
      </c>
      <c r="I99" s="2" t="s">
        <v>135</v>
      </c>
    </row>
    <row r="100" spans="1:9" ht="29.25" customHeight="1">
      <c r="A100" s="8" t="s">
        <v>10</v>
      </c>
      <c r="B100" s="8" t="s">
        <v>11</v>
      </c>
      <c r="C100" s="9">
        <v>43951</v>
      </c>
      <c r="D100" s="8" t="s">
        <v>127</v>
      </c>
      <c r="E100" s="8" t="s">
        <v>63</v>
      </c>
      <c r="F100" s="8" t="s">
        <v>134</v>
      </c>
      <c r="G100" s="10">
        <v>31866567</v>
      </c>
      <c r="H100" s="11">
        <v>7071.67</v>
      </c>
      <c r="I100" s="2" t="s">
        <v>135</v>
      </c>
    </row>
    <row r="101" spans="1:9" ht="29.25" customHeight="1">
      <c r="A101" s="8" t="s">
        <v>10</v>
      </c>
      <c r="B101" s="8" t="s">
        <v>11</v>
      </c>
      <c r="C101" s="9">
        <v>43951</v>
      </c>
      <c r="D101" s="8" t="s">
        <v>128</v>
      </c>
      <c r="E101" s="8" t="s">
        <v>63</v>
      </c>
      <c r="F101" s="8" t="s">
        <v>134</v>
      </c>
      <c r="G101" s="10">
        <v>31866567</v>
      </c>
      <c r="H101" s="11">
        <v>6719.28</v>
      </c>
      <c r="I101" s="2" t="s">
        <v>135</v>
      </c>
    </row>
    <row r="102" spans="1:9" ht="29.25" customHeight="1">
      <c r="A102" s="8" t="s">
        <v>10</v>
      </c>
      <c r="B102" s="8" t="s">
        <v>11</v>
      </c>
      <c r="C102" s="9">
        <v>43951</v>
      </c>
      <c r="D102" s="8" t="s">
        <v>133</v>
      </c>
      <c r="E102" s="8" t="s">
        <v>63</v>
      </c>
      <c r="F102" s="8" t="s">
        <v>139</v>
      </c>
      <c r="G102" s="10">
        <v>31866569</v>
      </c>
      <c r="H102" s="11">
        <v>4825.6000000000004</v>
      </c>
      <c r="I102" s="2" t="s">
        <v>140</v>
      </c>
    </row>
    <row r="103" spans="1:9" ht="29.25" customHeight="1">
      <c r="A103" s="8" t="s">
        <v>10</v>
      </c>
      <c r="B103" s="8" t="s">
        <v>11</v>
      </c>
      <c r="C103" s="9">
        <v>43951</v>
      </c>
      <c r="D103" s="8" t="s">
        <v>129</v>
      </c>
      <c r="E103" s="8" t="s">
        <v>63</v>
      </c>
      <c r="F103" s="8" t="s">
        <v>139</v>
      </c>
      <c r="G103" s="10">
        <v>31866569</v>
      </c>
      <c r="H103" s="11">
        <v>7652.28</v>
      </c>
      <c r="I103" s="2" t="s">
        <v>140</v>
      </c>
    </row>
    <row r="104" spans="1:9" ht="29.25" customHeight="1">
      <c r="A104" s="8" t="s">
        <v>10</v>
      </c>
      <c r="B104" s="8" t="s">
        <v>11</v>
      </c>
      <c r="C104" s="9">
        <v>43951</v>
      </c>
      <c r="D104" s="8" t="s">
        <v>123</v>
      </c>
      <c r="E104" s="8" t="s">
        <v>63</v>
      </c>
      <c r="F104" s="8" t="s">
        <v>139</v>
      </c>
      <c r="G104" s="10">
        <v>31866569</v>
      </c>
      <c r="H104" s="11">
        <v>69226.45</v>
      </c>
      <c r="I104" s="2" t="s">
        <v>140</v>
      </c>
    </row>
    <row r="105" spans="1:9" ht="29.25" customHeight="1">
      <c r="A105" s="8" t="s">
        <v>10</v>
      </c>
      <c r="B105" s="8" t="s">
        <v>11</v>
      </c>
      <c r="C105" s="9">
        <v>43951</v>
      </c>
      <c r="D105" s="8" t="s">
        <v>136</v>
      </c>
      <c r="E105" s="8" t="s">
        <v>63</v>
      </c>
      <c r="F105" s="8" t="s">
        <v>139</v>
      </c>
      <c r="G105" s="10">
        <v>31866569</v>
      </c>
      <c r="H105" s="11">
        <v>3203.75</v>
      </c>
      <c r="I105" s="2" t="s">
        <v>140</v>
      </c>
    </row>
    <row r="106" spans="1:9" ht="29.25" customHeight="1">
      <c r="A106" s="8" t="s">
        <v>10</v>
      </c>
      <c r="B106" s="8" t="s">
        <v>11</v>
      </c>
      <c r="C106" s="9">
        <v>43951</v>
      </c>
      <c r="D106" s="8" t="s">
        <v>137</v>
      </c>
      <c r="E106" s="8" t="s">
        <v>138</v>
      </c>
      <c r="F106" s="8" t="s">
        <v>139</v>
      </c>
      <c r="G106" s="10">
        <v>31866569</v>
      </c>
      <c r="H106" s="11">
        <v>4992</v>
      </c>
      <c r="I106" s="2" t="s">
        <v>140</v>
      </c>
    </row>
    <row r="107" spans="1:9" ht="29.25" customHeight="1">
      <c r="A107" s="8" t="s">
        <v>10</v>
      </c>
      <c r="B107" s="8" t="s">
        <v>11</v>
      </c>
      <c r="C107" s="9">
        <v>43951</v>
      </c>
      <c r="D107" s="8" t="s">
        <v>126</v>
      </c>
      <c r="E107" s="8" t="s">
        <v>63</v>
      </c>
      <c r="F107" s="8" t="s">
        <v>139</v>
      </c>
      <c r="G107" s="10">
        <v>31866569</v>
      </c>
      <c r="H107" s="11">
        <v>1386.08</v>
      </c>
      <c r="I107" s="2" t="s">
        <v>140</v>
      </c>
    </row>
    <row r="108" spans="1:9" ht="29.25" customHeight="1">
      <c r="A108" s="8" t="s">
        <v>10</v>
      </c>
      <c r="B108" s="8" t="s">
        <v>11</v>
      </c>
      <c r="C108" s="9">
        <v>43951</v>
      </c>
      <c r="D108" s="8" t="s">
        <v>71</v>
      </c>
      <c r="E108" s="8" t="s">
        <v>63</v>
      </c>
      <c r="F108" s="8" t="s">
        <v>139</v>
      </c>
      <c r="G108" s="10">
        <v>31866569</v>
      </c>
      <c r="H108" s="11">
        <v>413.42</v>
      </c>
      <c r="I108" s="2" t="s">
        <v>140</v>
      </c>
    </row>
    <row r="109" spans="1:9" ht="29.25" customHeight="1">
      <c r="A109" s="8" t="s">
        <v>10</v>
      </c>
      <c r="B109" s="8" t="s">
        <v>11</v>
      </c>
      <c r="C109" s="9">
        <v>43951</v>
      </c>
      <c r="D109" s="8" t="s">
        <v>127</v>
      </c>
      <c r="E109" s="8" t="s">
        <v>63</v>
      </c>
      <c r="F109" s="8" t="s">
        <v>139</v>
      </c>
      <c r="G109" s="10">
        <v>31866569</v>
      </c>
      <c r="H109" s="11">
        <v>1808.33</v>
      </c>
      <c r="I109" s="2" t="s">
        <v>140</v>
      </c>
    </row>
    <row r="110" spans="1:9" ht="29.25" customHeight="1">
      <c r="A110" s="8" t="s">
        <v>10</v>
      </c>
      <c r="B110" s="8" t="s">
        <v>11</v>
      </c>
      <c r="C110" s="9">
        <v>43951</v>
      </c>
      <c r="D110" s="8" t="s">
        <v>128</v>
      </c>
      <c r="E110" s="8" t="s">
        <v>63</v>
      </c>
      <c r="F110" s="8" t="s">
        <v>139</v>
      </c>
      <c r="G110" s="10">
        <v>31866569</v>
      </c>
      <c r="H110" s="11">
        <v>7396.95</v>
      </c>
      <c r="I110" s="2" t="s">
        <v>140</v>
      </c>
    </row>
    <row r="111" spans="1:9" ht="29.25" customHeight="1">
      <c r="A111" s="8" t="s">
        <v>10</v>
      </c>
      <c r="B111" s="8" t="s">
        <v>11</v>
      </c>
      <c r="C111" s="9">
        <v>43951</v>
      </c>
      <c r="D111" s="8" t="s">
        <v>129</v>
      </c>
      <c r="E111" s="8" t="s">
        <v>63</v>
      </c>
      <c r="F111" s="8" t="s">
        <v>141</v>
      </c>
      <c r="G111" s="10">
        <v>31866571</v>
      </c>
      <c r="H111" s="11">
        <v>10062</v>
      </c>
      <c r="I111" s="2" t="s">
        <v>142</v>
      </c>
    </row>
    <row r="112" spans="1:9" ht="29.25" customHeight="1">
      <c r="A112" s="8" t="s">
        <v>10</v>
      </c>
      <c r="B112" s="8" t="s">
        <v>11</v>
      </c>
      <c r="C112" s="9">
        <v>43951</v>
      </c>
      <c r="D112" s="8" t="s">
        <v>123</v>
      </c>
      <c r="E112" s="8" t="s">
        <v>63</v>
      </c>
      <c r="F112" s="8" t="s">
        <v>141</v>
      </c>
      <c r="G112" s="10">
        <v>31866571</v>
      </c>
      <c r="H112" s="11">
        <v>49827.82</v>
      </c>
      <c r="I112" s="2" t="s">
        <v>142</v>
      </c>
    </row>
    <row r="113" spans="1:9" ht="29.25" customHeight="1">
      <c r="A113" s="8" t="s">
        <v>10</v>
      </c>
      <c r="B113" s="8" t="s">
        <v>11</v>
      </c>
      <c r="C113" s="9">
        <v>43951</v>
      </c>
      <c r="D113" s="8" t="s">
        <v>126</v>
      </c>
      <c r="E113" s="8" t="s">
        <v>63</v>
      </c>
      <c r="F113" s="8" t="s">
        <v>141</v>
      </c>
      <c r="G113" s="10">
        <v>31866571</v>
      </c>
      <c r="H113" s="11">
        <v>944.44</v>
      </c>
      <c r="I113" s="2" t="s">
        <v>142</v>
      </c>
    </row>
    <row r="114" spans="1:9" ht="29.25" customHeight="1">
      <c r="A114" s="8" t="s">
        <v>10</v>
      </c>
      <c r="B114" s="8" t="s">
        <v>11</v>
      </c>
      <c r="C114" s="9">
        <v>43951</v>
      </c>
      <c r="D114" s="8" t="s">
        <v>132</v>
      </c>
      <c r="E114" s="8" t="s">
        <v>63</v>
      </c>
      <c r="F114" s="8" t="s">
        <v>141</v>
      </c>
      <c r="G114" s="10">
        <v>31866571</v>
      </c>
      <c r="H114" s="11">
        <v>18058.5</v>
      </c>
      <c r="I114" s="2" t="s">
        <v>142</v>
      </c>
    </row>
    <row r="115" spans="1:9" ht="29.25" customHeight="1">
      <c r="A115" s="8" t="s">
        <v>10</v>
      </c>
      <c r="B115" s="8" t="s">
        <v>11</v>
      </c>
      <c r="C115" s="9">
        <v>43951</v>
      </c>
      <c r="D115" s="8" t="s">
        <v>128</v>
      </c>
      <c r="E115" s="8" t="s">
        <v>63</v>
      </c>
      <c r="F115" s="8" t="s">
        <v>141</v>
      </c>
      <c r="G115" s="10">
        <v>31866571</v>
      </c>
      <c r="H115" s="11">
        <v>4083.09</v>
      </c>
      <c r="I115" s="2" t="s">
        <v>142</v>
      </c>
    </row>
    <row r="116" spans="1:9" ht="29.25" customHeight="1">
      <c r="A116" s="8" t="s">
        <v>10</v>
      </c>
      <c r="B116" s="8" t="s">
        <v>11</v>
      </c>
      <c r="C116" s="9">
        <v>43951</v>
      </c>
      <c r="D116" s="8" t="s">
        <v>123</v>
      </c>
      <c r="E116" s="8" t="s">
        <v>63</v>
      </c>
      <c r="F116" s="8" t="s">
        <v>143</v>
      </c>
      <c r="G116" s="10">
        <v>31866575</v>
      </c>
      <c r="H116" s="11">
        <v>72408.17</v>
      </c>
      <c r="I116" s="2" t="s">
        <v>144</v>
      </c>
    </row>
    <row r="117" spans="1:9" ht="29.25" customHeight="1">
      <c r="A117" s="8" t="s">
        <v>10</v>
      </c>
      <c r="B117" s="8" t="s">
        <v>11</v>
      </c>
      <c r="C117" s="9">
        <v>43951</v>
      </c>
      <c r="D117" s="8" t="s">
        <v>126</v>
      </c>
      <c r="E117" s="8" t="s">
        <v>63</v>
      </c>
      <c r="F117" s="8" t="s">
        <v>143</v>
      </c>
      <c r="G117" s="10">
        <v>31866575</v>
      </c>
      <c r="H117" s="11">
        <v>1466.37</v>
      </c>
      <c r="I117" s="2" t="s">
        <v>144</v>
      </c>
    </row>
    <row r="118" spans="1:9" ht="29.25" customHeight="1">
      <c r="A118" s="8" t="s">
        <v>10</v>
      </c>
      <c r="B118" s="8" t="s">
        <v>11</v>
      </c>
      <c r="C118" s="9">
        <v>43951</v>
      </c>
      <c r="D118" s="8" t="s">
        <v>127</v>
      </c>
      <c r="E118" s="8" t="s">
        <v>63</v>
      </c>
      <c r="F118" s="8" t="s">
        <v>143</v>
      </c>
      <c r="G118" s="10">
        <v>31866575</v>
      </c>
      <c r="H118" s="11">
        <v>5716.67</v>
      </c>
      <c r="I118" s="2" t="s">
        <v>144</v>
      </c>
    </row>
    <row r="119" spans="1:9" ht="29.25" customHeight="1">
      <c r="A119" s="8" t="s">
        <v>10</v>
      </c>
      <c r="B119" s="8" t="s">
        <v>11</v>
      </c>
      <c r="C119" s="9">
        <v>43951</v>
      </c>
      <c r="D119" s="8" t="s">
        <v>128</v>
      </c>
      <c r="E119" s="8" t="s">
        <v>63</v>
      </c>
      <c r="F119" s="8" t="s">
        <v>143</v>
      </c>
      <c r="G119" s="10">
        <v>31866575</v>
      </c>
      <c r="H119" s="11">
        <v>8197.41</v>
      </c>
      <c r="I119" s="2" t="s">
        <v>144</v>
      </c>
    </row>
    <row r="120" spans="1:9" ht="29.25" customHeight="1">
      <c r="A120" s="8" t="s">
        <v>10</v>
      </c>
      <c r="B120" s="8" t="s">
        <v>11</v>
      </c>
      <c r="C120" s="9">
        <v>43951</v>
      </c>
      <c r="D120" s="8" t="s">
        <v>133</v>
      </c>
      <c r="E120" s="8" t="s">
        <v>63</v>
      </c>
      <c r="F120" s="8" t="s">
        <v>145</v>
      </c>
      <c r="G120" s="10">
        <v>31866576</v>
      </c>
      <c r="H120" s="11">
        <v>3760.94</v>
      </c>
      <c r="I120" s="2" t="s">
        <v>146</v>
      </c>
    </row>
    <row r="121" spans="1:9" ht="29.25" customHeight="1">
      <c r="A121" s="8" t="s">
        <v>10</v>
      </c>
      <c r="B121" s="8" t="s">
        <v>11</v>
      </c>
      <c r="C121" s="9">
        <v>43951</v>
      </c>
      <c r="D121" s="8" t="s">
        <v>123</v>
      </c>
      <c r="E121" s="8" t="s">
        <v>63</v>
      </c>
      <c r="F121" s="8" t="s">
        <v>145</v>
      </c>
      <c r="G121" s="10">
        <v>31866576</v>
      </c>
      <c r="H121" s="11">
        <v>81842.720000000001</v>
      </c>
      <c r="I121" s="2" t="s">
        <v>146</v>
      </c>
    </row>
    <row r="122" spans="1:9" ht="29.25" customHeight="1">
      <c r="A122" s="8" t="s">
        <v>10</v>
      </c>
      <c r="B122" s="8" t="s">
        <v>11</v>
      </c>
      <c r="C122" s="9">
        <v>43951</v>
      </c>
      <c r="D122" s="8" t="s">
        <v>136</v>
      </c>
      <c r="E122" s="8" t="s">
        <v>63</v>
      </c>
      <c r="F122" s="8" t="s">
        <v>145</v>
      </c>
      <c r="G122" s="10">
        <v>31866576</v>
      </c>
      <c r="H122" s="11">
        <v>2496.92</v>
      </c>
      <c r="I122" s="2" t="s">
        <v>146</v>
      </c>
    </row>
    <row r="123" spans="1:9" ht="29.25" customHeight="1">
      <c r="A123" s="8" t="s">
        <v>10</v>
      </c>
      <c r="B123" s="8" t="s">
        <v>11</v>
      </c>
      <c r="C123" s="9">
        <v>43951</v>
      </c>
      <c r="D123" s="8" t="s">
        <v>137</v>
      </c>
      <c r="E123" s="8" t="s">
        <v>138</v>
      </c>
      <c r="F123" s="8" t="s">
        <v>145</v>
      </c>
      <c r="G123" s="10">
        <v>31866576</v>
      </c>
      <c r="H123" s="11">
        <v>3890.63</v>
      </c>
      <c r="I123" s="2" t="s">
        <v>146</v>
      </c>
    </row>
    <row r="124" spans="1:9" ht="29.25" customHeight="1">
      <c r="A124" s="8" t="s">
        <v>10</v>
      </c>
      <c r="B124" s="8" t="s">
        <v>11</v>
      </c>
      <c r="C124" s="9">
        <v>43951</v>
      </c>
      <c r="D124" s="8" t="s">
        <v>126</v>
      </c>
      <c r="E124" s="8" t="s">
        <v>63</v>
      </c>
      <c r="F124" s="8" t="s">
        <v>145</v>
      </c>
      <c r="G124" s="10">
        <v>31866576</v>
      </c>
      <c r="H124" s="11">
        <v>1620.03</v>
      </c>
      <c r="I124" s="2" t="s">
        <v>146</v>
      </c>
    </row>
    <row r="125" spans="1:9" ht="29.25" customHeight="1">
      <c r="A125" s="8" t="s">
        <v>10</v>
      </c>
      <c r="B125" s="8" t="s">
        <v>11</v>
      </c>
      <c r="C125" s="9">
        <v>43951</v>
      </c>
      <c r="D125" s="8" t="s">
        <v>71</v>
      </c>
      <c r="E125" s="8" t="s">
        <v>63</v>
      </c>
      <c r="F125" s="8" t="s">
        <v>145</v>
      </c>
      <c r="G125" s="10">
        <v>31866576</v>
      </c>
      <c r="H125" s="11">
        <v>11100</v>
      </c>
      <c r="I125" s="2" t="s">
        <v>146</v>
      </c>
    </row>
    <row r="126" spans="1:9" ht="29.25" customHeight="1">
      <c r="A126" s="8" t="s">
        <v>10</v>
      </c>
      <c r="B126" s="8" t="s">
        <v>11</v>
      </c>
      <c r="C126" s="9">
        <v>43951</v>
      </c>
      <c r="D126" s="8" t="s">
        <v>127</v>
      </c>
      <c r="E126" s="8" t="s">
        <v>63</v>
      </c>
      <c r="F126" s="8" t="s">
        <v>145</v>
      </c>
      <c r="G126" s="10">
        <v>31866576</v>
      </c>
      <c r="H126" s="11">
        <v>7125</v>
      </c>
      <c r="I126" s="2" t="s">
        <v>146</v>
      </c>
    </row>
    <row r="127" spans="1:9" ht="29.25" customHeight="1">
      <c r="A127" s="8" t="s">
        <v>10</v>
      </c>
      <c r="B127" s="8" t="s">
        <v>11</v>
      </c>
      <c r="C127" s="9">
        <v>43951</v>
      </c>
      <c r="D127" s="8" t="s">
        <v>132</v>
      </c>
      <c r="E127" s="8" t="s">
        <v>63</v>
      </c>
      <c r="F127" s="8" t="s">
        <v>145</v>
      </c>
      <c r="G127" s="10">
        <v>31866576</v>
      </c>
      <c r="H127" s="11">
        <v>22671.38</v>
      </c>
      <c r="I127" s="2" t="s">
        <v>146</v>
      </c>
    </row>
    <row r="128" spans="1:9" ht="29.25" customHeight="1">
      <c r="A128" s="8" t="s">
        <v>10</v>
      </c>
      <c r="B128" s="8" t="s">
        <v>11</v>
      </c>
      <c r="C128" s="9">
        <v>43951</v>
      </c>
      <c r="D128" s="8" t="s">
        <v>128</v>
      </c>
      <c r="E128" s="8" t="s">
        <v>63</v>
      </c>
      <c r="F128" s="8" t="s">
        <v>145</v>
      </c>
      <c r="G128" s="10">
        <v>31866576</v>
      </c>
      <c r="H128" s="11">
        <v>7152.19</v>
      </c>
      <c r="I128" s="2" t="s">
        <v>146</v>
      </c>
    </row>
    <row r="129" spans="1:9" ht="29.25" customHeight="1">
      <c r="A129" s="8" t="s">
        <v>10</v>
      </c>
      <c r="B129" s="8" t="s">
        <v>11</v>
      </c>
      <c r="C129" s="9">
        <v>43951</v>
      </c>
      <c r="D129" s="8" t="s">
        <v>123</v>
      </c>
      <c r="E129" s="8" t="s">
        <v>63</v>
      </c>
      <c r="F129" s="8" t="s">
        <v>147</v>
      </c>
      <c r="G129" s="10">
        <v>31866579</v>
      </c>
      <c r="H129" s="11">
        <v>40181.03</v>
      </c>
      <c r="I129" s="2" t="s">
        <v>148</v>
      </c>
    </row>
    <row r="130" spans="1:9" ht="29.25" customHeight="1">
      <c r="A130" s="8" t="s">
        <v>10</v>
      </c>
      <c r="B130" s="8" t="s">
        <v>11</v>
      </c>
      <c r="C130" s="9">
        <v>43951</v>
      </c>
      <c r="D130" s="8" t="s">
        <v>126</v>
      </c>
      <c r="E130" s="8" t="s">
        <v>63</v>
      </c>
      <c r="F130" s="8" t="s">
        <v>147</v>
      </c>
      <c r="G130" s="10">
        <v>31866579</v>
      </c>
      <c r="H130" s="11">
        <v>808.62</v>
      </c>
      <c r="I130" s="2" t="s">
        <v>148</v>
      </c>
    </row>
    <row r="131" spans="1:9" ht="29.25" customHeight="1">
      <c r="A131" s="8" t="s">
        <v>10</v>
      </c>
      <c r="B131" s="8" t="s">
        <v>11</v>
      </c>
      <c r="C131" s="9">
        <v>43951</v>
      </c>
      <c r="D131" s="8" t="s">
        <v>71</v>
      </c>
      <c r="E131" s="8" t="s">
        <v>63</v>
      </c>
      <c r="F131" s="8" t="s">
        <v>147</v>
      </c>
      <c r="G131" s="10">
        <v>31866579</v>
      </c>
      <c r="H131" s="11">
        <v>20880</v>
      </c>
      <c r="I131" s="2" t="s">
        <v>148</v>
      </c>
    </row>
    <row r="132" spans="1:9" ht="29.25" customHeight="1">
      <c r="A132" s="8" t="s">
        <v>10</v>
      </c>
      <c r="B132" s="8" t="s">
        <v>11</v>
      </c>
      <c r="C132" s="9">
        <v>43951</v>
      </c>
      <c r="D132" s="8" t="s">
        <v>132</v>
      </c>
      <c r="E132" s="8" t="s">
        <v>63</v>
      </c>
      <c r="F132" s="8" t="s">
        <v>147</v>
      </c>
      <c r="G132" s="10">
        <v>31866579</v>
      </c>
      <c r="H132" s="11">
        <v>17185.25</v>
      </c>
      <c r="I132" s="2" t="s">
        <v>148</v>
      </c>
    </row>
    <row r="133" spans="1:9" ht="29.25" customHeight="1">
      <c r="A133" s="8" t="s">
        <v>10</v>
      </c>
      <c r="B133" s="8" t="s">
        <v>11</v>
      </c>
      <c r="C133" s="9">
        <v>43951</v>
      </c>
      <c r="D133" s="8" t="s">
        <v>128</v>
      </c>
      <c r="E133" s="8" t="s">
        <v>63</v>
      </c>
      <c r="F133" s="8" t="s">
        <v>147</v>
      </c>
      <c r="G133" s="10">
        <v>31866579</v>
      </c>
      <c r="H133" s="11">
        <v>4339.66</v>
      </c>
      <c r="I133" s="2" t="s">
        <v>148</v>
      </c>
    </row>
    <row r="134" spans="1:9" ht="29.25" customHeight="1">
      <c r="A134" s="8" t="s">
        <v>10</v>
      </c>
      <c r="B134" s="8" t="s">
        <v>11</v>
      </c>
      <c r="C134" s="9">
        <v>43951</v>
      </c>
      <c r="D134" s="8" t="s">
        <v>123</v>
      </c>
      <c r="E134" s="8" t="s">
        <v>63</v>
      </c>
      <c r="F134" s="8" t="s">
        <v>149</v>
      </c>
      <c r="G134" s="10">
        <v>31866581</v>
      </c>
      <c r="H134" s="11">
        <v>89066.55</v>
      </c>
      <c r="I134" s="2" t="s">
        <v>150</v>
      </c>
    </row>
    <row r="135" spans="1:9" ht="29.25" customHeight="1">
      <c r="A135" s="8" t="s">
        <v>10</v>
      </c>
      <c r="B135" s="8" t="s">
        <v>11</v>
      </c>
      <c r="C135" s="9">
        <v>43951</v>
      </c>
      <c r="D135" s="8" t="s">
        <v>126</v>
      </c>
      <c r="E135" s="8" t="s">
        <v>63</v>
      </c>
      <c r="F135" s="8" t="s">
        <v>149</v>
      </c>
      <c r="G135" s="10">
        <v>31866581</v>
      </c>
      <c r="H135" s="11">
        <v>1732.47</v>
      </c>
      <c r="I135" s="2" t="s">
        <v>150</v>
      </c>
    </row>
    <row r="136" spans="1:9" ht="29.25" customHeight="1">
      <c r="A136" s="8" t="s">
        <v>10</v>
      </c>
      <c r="B136" s="8" t="s">
        <v>11</v>
      </c>
      <c r="C136" s="9">
        <v>43951</v>
      </c>
      <c r="D136" s="8" t="s">
        <v>71</v>
      </c>
      <c r="E136" s="8" t="s">
        <v>63</v>
      </c>
      <c r="F136" s="8" t="s">
        <v>149</v>
      </c>
      <c r="G136" s="10">
        <v>31866581</v>
      </c>
      <c r="H136" s="11">
        <v>445.83</v>
      </c>
      <c r="I136" s="2" t="s">
        <v>150</v>
      </c>
    </row>
    <row r="137" spans="1:9" ht="29.25" customHeight="1">
      <c r="A137" s="8" t="s">
        <v>10</v>
      </c>
      <c r="B137" s="8" t="s">
        <v>11</v>
      </c>
      <c r="C137" s="9">
        <v>43951</v>
      </c>
      <c r="D137" s="8" t="s">
        <v>132</v>
      </c>
      <c r="E137" s="8" t="s">
        <v>63</v>
      </c>
      <c r="F137" s="8" t="s">
        <v>149</v>
      </c>
      <c r="G137" s="10">
        <v>31866581</v>
      </c>
      <c r="H137" s="11">
        <v>22829.25</v>
      </c>
      <c r="I137" s="2" t="s">
        <v>150</v>
      </c>
    </row>
    <row r="138" spans="1:9" ht="29.25" customHeight="1">
      <c r="A138" s="8" t="s">
        <v>10</v>
      </c>
      <c r="B138" s="8" t="s">
        <v>11</v>
      </c>
      <c r="C138" s="9">
        <v>43951</v>
      </c>
      <c r="D138" s="8" t="s">
        <v>128</v>
      </c>
      <c r="E138" s="8" t="s">
        <v>63</v>
      </c>
      <c r="F138" s="8" t="s">
        <v>149</v>
      </c>
      <c r="G138" s="10">
        <v>31866581</v>
      </c>
      <c r="H138" s="11">
        <v>8841.0400000000009</v>
      </c>
      <c r="I138" s="2" t="s">
        <v>150</v>
      </c>
    </row>
    <row r="139" spans="1:9" ht="29.25" customHeight="1">
      <c r="A139" s="8" t="s">
        <v>10</v>
      </c>
      <c r="B139" s="8" t="s">
        <v>11</v>
      </c>
      <c r="C139" s="9">
        <v>43951</v>
      </c>
      <c r="D139" s="8" t="s">
        <v>123</v>
      </c>
      <c r="E139" s="8" t="s">
        <v>63</v>
      </c>
      <c r="F139" s="8" t="s">
        <v>151</v>
      </c>
      <c r="G139" s="10">
        <v>31866583</v>
      </c>
      <c r="H139" s="11">
        <v>88035.64</v>
      </c>
      <c r="I139" s="2" t="s">
        <v>152</v>
      </c>
    </row>
    <row r="140" spans="1:9" ht="29.25" customHeight="1">
      <c r="A140" s="8" t="s">
        <v>10</v>
      </c>
      <c r="B140" s="8" t="s">
        <v>11</v>
      </c>
      <c r="C140" s="9">
        <v>43951</v>
      </c>
      <c r="D140" s="8" t="s">
        <v>126</v>
      </c>
      <c r="E140" s="8" t="s">
        <v>63</v>
      </c>
      <c r="F140" s="8" t="s">
        <v>151</v>
      </c>
      <c r="G140" s="10">
        <v>31866583</v>
      </c>
      <c r="H140" s="11">
        <v>1753.3</v>
      </c>
      <c r="I140" s="2" t="s">
        <v>152</v>
      </c>
    </row>
    <row r="141" spans="1:9" ht="29.25" customHeight="1">
      <c r="A141" s="8" t="s">
        <v>10</v>
      </c>
      <c r="B141" s="8" t="s">
        <v>11</v>
      </c>
      <c r="C141" s="9">
        <v>43951</v>
      </c>
      <c r="D141" s="8" t="s">
        <v>127</v>
      </c>
      <c r="E141" s="8" t="s">
        <v>63</v>
      </c>
      <c r="F141" s="8" t="s">
        <v>151</v>
      </c>
      <c r="G141" s="10">
        <v>31866583</v>
      </c>
      <c r="H141" s="11">
        <v>6403.55</v>
      </c>
      <c r="I141" s="2" t="s">
        <v>152</v>
      </c>
    </row>
    <row r="142" spans="1:9" ht="29.25" customHeight="1">
      <c r="A142" s="8" t="s">
        <v>10</v>
      </c>
      <c r="B142" s="8" t="s">
        <v>11</v>
      </c>
      <c r="C142" s="9">
        <v>43951</v>
      </c>
      <c r="D142" s="8" t="s">
        <v>128</v>
      </c>
      <c r="E142" s="8" t="s">
        <v>63</v>
      </c>
      <c r="F142" s="8" t="s">
        <v>151</v>
      </c>
      <c r="G142" s="10">
        <v>31866583</v>
      </c>
      <c r="H142" s="11">
        <v>8981.67</v>
      </c>
      <c r="I142" s="2" t="s">
        <v>152</v>
      </c>
    </row>
    <row r="143" spans="1:9" ht="29.25" customHeight="1">
      <c r="A143" s="8" t="s">
        <v>10</v>
      </c>
      <c r="B143" s="8" t="s">
        <v>11</v>
      </c>
      <c r="C143" s="9">
        <v>43951</v>
      </c>
      <c r="D143" s="8" t="s">
        <v>123</v>
      </c>
      <c r="E143" s="8" t="s">
        <v>63</v>
      </c>
      <c r="F143" s="8" t="s">
        <v>153</v>
      </c>
      <c r="G143" s="10">
        <v>31866584</v>
      </c>
      <c r="H143" s="11">
        <v>71847.77</v>
      </c>
      <c r="I143" s="2" t="s">
        <v>154</v>
      </c>
    </row>
    <row r="144" spans="1:9" ht="29.25" customHeight="1">
      <c r="A144" s="8" t="s">
        <v>10</v>
      </c>
      <c r="B144" s="8" t="s">
        <v>11</v>
      </c>
      <c r="C144" s="9">
        <v>43951</v>
      </c>
      <c r="D144" s="8" t="s">
        <v>126</v>
      </c>
      <c r="E144" s="8" t="s">
        <v>63</v>
      </c>
      <c r="F144" s="8" t="s">
        <v>153</v>
      </c>
      <c r="G144" s="10">
        <v>31866584</v>
      </c>
      <c r="H144" s="11">
        <v>1372.38</v>
      </c>
      <c r="I144" s="2" t="s">
        <v>154</v>
      </c>
    </row>
    <row r="145" spans="1:9" ht="29.25" customHeight="1">
      <c r="A145" s="8" t="s">
        <v>10</v>
      </c>
      <c r="B145" s="8" t="s">
        <v>11</v>
      </c>
      <c r="C145" s="9">
        <v>43951</v>
      </c>
      <c r="D145" s="8" t="s">
        <v>71</v>
      </c>
      <c r="E145" s="8" t="s">
        <v>63</v>
      </c>
      <c r="F145" s="8" t="s">
        <v>153</v>
      </c>
      <c r="G145" s="10">
        <v>31866584</v>
      </c>
      <c r="H145" s="11">
        <v>21527.919999999998</v>
      </c>
      <c r="I145" s="2" t="s">
        <v>154</v>
      </c>
    </row>
    <row r="146" spans="1:9" ht="29.25" customHeight="1">
      <c r="A146" s="8" t="s">
        <v>10</v>
      </c>
      <c r="B146" s="8" t="s">
        <v>11</v>
      </c>
      <c r="C146" s="9">
        <v>43951</v>
      </c>
      <c r="D146" s="8" t="s">
        <v>128</v>
      </c>
      <c r="E146" s="8" t="s">
        <v>63</v>
      </c>
      <c r="F146" s="8" t="s">
        <v>153</v>
      </c>
      <c r="G146" s="10">
        <v>31866584</v>
      </c>
      <c r="H146" s="11">
        <v>8102.95</v>
      </c>
      <c r="I146" s="2" t="s">
        <v>154</v>
      </c>
    </row>
    <row r="147" spans="1:9" ht="29.25" customHeight="1">
      <c r="A147" s="8" t="s">
        <v>10</v>
      </c>
      <c r="B147" s="8" t="s">
        <v>11</v>
      </c>
      <c r="C147" s="9">
        <v>43951</v>
      </c>
      <c r="D147" s="8" t="s">
        <v>155</v>
      </c>
      <c r="E147" s="8" t="s">
        <v>63</v>
      </c>
      <c r="F147" s="8" t="s">
        <v>156</v>
      </c>
      <c r="G147" s="10">
        <v>31866585</v>
      </c>
      <c r="H147" s="11">
        <v>280</v>
      </c>
      <c r="I147" s="2" t="s">
        <v>157</v>
      </c>
    </row>
    <row r="148" spans="1:9" ht="29.25" customHeight="1">
      <c r="A148" s="8" t="s">
        <v>10</v>
      </c>
      <c r="B148" s="8" t="s">
        <v>11</v>
      </c>
      <c r="C148" s="9">
        <v>43951</v>
      </c>
      <c r="D148" s="8" t="s">
        <v>123</v>
      </c>
      <c r="E148" s="8" t="s">
        <v>63</v>
      </c>
      <c r="F148" s="8" t="s">
        <v>156</v>
      </c>
      <c r="G148" s="10">
        <v>31866585</v>
      </c>
      <c r="H148" s="11">
        <v>55746.87</v>
      </c>
      <c r="I148" s="2" t="s">
        <v>157</v>
      </c>
    </row>
    <row r="149" spans="1:9" ht="29.25" customHeight="1">
      <c r="A149" s="8" t="s">
        <v>10</v>
      </c>
      <c r="B149" s="8" t="s">
        <v>11</v>
      </c>
      <c r="C149" s="9">
        <v>43951</v>
      </c>
      <c r="D149" s="8" t="s">
        <v>126</v>
      </c>
      <c r="E149" s="8" t="s">
        <v>63</v>
      </c>
      <c r="F149" s="8" t="s">
        <v>156</v>
      </c>
      <c r="G149" s="10">
        <v>31866585</v>
      </c>
      <c r="H149" s="11">
        <v>1075.5999999999999</v>
      </c>
      <c r="I149" s="2" t="s">
        <v>157</v>
      </c>
    </row>
    <row r="150" spans="1:9" ht="29.25" customHeight="1">
      <c r="A150" s="8" t="s">
        <v>10</v>
      </c>
      <c r="B150" s="8" t="s">
        <v>11</v>
      </c>
      <c r="C150" s="9">
        <v>43951</v>
      </c>
      <c r="D150" s="8" t="s">
        <v>71</v>
      </c>
      <c r="E150" s="8" t="s">
        <v>63</v>
      </c>
      <c r="F150" s="8" t="s">
        <v>156</v>
      </c>
      <c r="G150" s="10">
        <v>31866585</v>
      </c>
      <c r="H150" s="11">
        <v>12627</v>
      </c>
      <c r="I150" s="2" t="s">
        <v>157</v>
      </c>
    </row>
    <row r="151" spans="1:9" ht="29.25" customHeight="1">
      <c r="A151" s="8" t="s">
        <v>10</v>
      </c>
      <c r="B151" s="8" t="s">
        <v>11</v>
      </c>
      <c r="C151" s="9">
        <v>43951</v>
      </c>
      <c r="D151" s="8" t="s">
        <v>128</v>
      </c>
      <c r="E151" s="8" t="s">
        <v>63</v>
      </c>
      <c r="F151" s="8" t="s">
        <v>156</v>
      </c>
      <c r="G151" s="10">
        <v>31866585</v>
      </c>
      <c r="H151" s="11">
        <v>4726.78</v>
      </c>
      <c r="I151" s="2" t="s">
        <v>157</v>
      </c>
    </row>
    <row r="152" spans="1:9" ht="29.25" customHeight="1">
      <c r="A152" s="8" t="s">
        <v>10</v>
      </c>
      <c r="B152" s="8" t="s">
        <v>11</v>
      </c>
      <c r="C152" s="9">
        <v>43951</v>
      </c>
      <c r="D152" s="8" t="s">
        <v>123</v>
      </c>
      <c r="E152" s="8" t="s">
        <v>63</v>
      </c>
      <c r="F152" s="8" t="s">
        <v>158</v>
      </c>
      <c r="G152" s="10">
        <v>31866586</v>
      </c>
      <c r="H152" s="11">
        <v>39133.5</v>
      </c>
      <c r="I152" s="2" t="s">
        <v>159</v>
      </c>
    </row>
    <row r="153" spans="1:9" ht="29.25" customHeight="1">
      <c r="A153" s="8" t="s">
        <v>10</v>
      </c>
      <c r="B153" s="8" t="s">
        <v>11</v>
      </c>
      <c r="C153" s="9">
        <v>43951</v>
      </c>
      <c r="D153" s="8" t="s">
        <v>126</v>
      </c>
      <c r="E153" s="8" t="s">
        <v>63</v>
      </c>
      <c r="F153" s="8" t="s">
        <v>158</v>
      </c>
      <c r="G153" s="10">
        <v>31866586</v>
      </c>
      <c r="H153" s="11">
        <v>735.79</v>
      </c>
      <c r="I153" s="2" t="s">
        <v>159</v>
      </c>
    </row>
    <row r="154" spans="1:9" ht="29.25" customHeight="1">
      <c r="A154" s="8" t="s">
        <v>10</v>
      </c>
      <c r="B154" s="8" t="s">
        <v>11</v>
      </c>
      <c r="C154" s="9">
        <v>43951</v>
      </c>
      <c r="D154" s="8" t="s">
        <v>127</v>
      </c>
      <c r="E154" s="8" t="s">
        <v>63</v>
      </c>
      <c r="F154" s="8" t="s">
        <v>158</v>
      </c>
      <c r="G154" s="10">
        <v>31866586</v>
      </c>
      <c r="H154" s="11">
        <v>1358.33</v>
      </c>
      <c r="I154" s="2" t="s">
        <v>159</v>
      </c>
    </row>
    <row r="155" spans="1:9" ht="29.25" customHeight="1">
      <c r="A155" s="8" t="s">
        <v>10</v>
      </c>
      <c r="B155" s="8" t="s">
        <v>11</v>
      </c>
      <c r="C155" s="9">
        <v>43951</v>
      </c>
      <c r="D155" s="8" t="s">
        <v>128</v>
      </c>
      <c r="E155" s="8" t="s">
        <v>63</v>
      </c>
      <c r="F155" s="8" t="s">
        <v>158</v>
      </c>
      <c r="G155" s="10">
        <v>31866586</v>
      </c>
      <c r="H155" s="11">
        <v>3274.87</v>
      </c>
      <c r="I155" s="2" t="s">
        <v>159</v>
      </c>
    </row>
    <row r="156" spans="1:9" ht="29.25" customHeight="1">
      <c r="A156" s="8" t="s">
        <v>10</v>
      </c>
      <c r="B156" s="8" t="s">
        <v>11</v>
      </c>
      <c r="C156" s="9">
        <v>43951</v>
      </c>
      <c r="D156" s="8" t="s">
        <v>123</v>
      </c>
      <c r="E156" s="8" t="s">
        <v>63</v>
      </c>
      <c r="F156" s="8" t="s">
        <v>160</v>
      </c>
      <c r="G156" s="10">
        <v>31866587</v>
      </c>
      <c r="H156" s="11">
        <v>53901.71</v>
      </c>
      <c r="I156" s="2" t="s">
        <v>161</v>
      </c>
    </row>
    <row r="157" spans="1:9" ht="29.25" customHeight="1">
      <c r="A157" s="8" t="s">
        <v>10</v>
      </c>
      <c r="B157" s="8" t="s">
        <v>11</v>
      </c>
      <c r="C157" s="9">
        <v>43951</v>
      </c>
      <c r="D157" s="8" t="s">
        <v>126</v>
      </c>
      <c r="E157" s="8" t="s">
        <v>63</v>
      </c>
      <c r="F157" s="8" t="s">
        <v>160</v>
      </c>
      <c r="G157" s="10">
        <v>31866587</v>
      </c>
      <c r="H157" s="11">
        <v>1083.6099999999999</v>
      </c>
      <c r="I157" s="2" t="s">
        <v>161</v>
      </c>
    </row>
    <row r="158" spans="1:9" ht="29.25" customHeight="1">
      <c r="A158" s="8" t="s">
        <v>10</v>
      </c>
      <c r="B158" s="8" t="s">
        <v>11</v>
      </c>
      <c r="C158" s="9">
        <v>43951</v>
      </c>
      <c r="D158" s="8" t="s">
        <v>127</v>
      </c>
      <c r="E158" s="8" t="s">
        <v>63</v>
      </c>
      <c r="F158" s="8" t="s">
        <v>160</v>
      </c>
      <c r="G158" s="10">
        <v>31866587</v>
      </c>
      <c r="H158" s="11">
        <v>2812.5</v>
      </c>
      <c r="I158" s="2" t="s">
        <v>161</v>
      </c>
    </row>
    <row r="159" spans="1:9" ht="29.25" customHeight="1">
      <c r="A159" s="8" t="s">
        <v>10</v>
      </c>
      <c r="B159" s="8" t="s">
        <v>11</v>
      </c>
      <c r="C159" s="9">
        <v>43951</v>
      </c>
      <c r="D159" s="8" t="s">
        <v>128</v>
      </c>
      <c r="E159" s="8" t="s">
        <v>63</v>
      </c>
      <c r="F159" s="8" t="s">
        <v>160</v>
      </c>
      <c r="G159" s="10">
        <v>31866587</v>
      </c>
      <c r="H159" s="11">
        <v>5973.12</v>
      </c>
      <c r="I159" s="2" t="s">
        <v>161</v>
      </c>
    </row>
    <row r="160" spans="1:9" ht="29.25" customHeight="1">
      <c r="A160" s="8" t="s">
        <v>10</v>
      </c>
      <c r="B160" s="8" t="s">
        <v>11</v>
      </c>
      <c r="C160" s="9">
        <v>43951</v>
      </c>
      <c r="D160" s="8" t="s">
        <v>129</v>
      </c>
      <c r="E160" s="8" t="s">
        <v>63</v>
      </c>
      <c r="F160" s="8" t="s">
        <v>162</v>
      </c>
      <c r="G160" s="10">
        <v>31866589</v>
      </c>
      <c r="H160" s="11">
        <v>9429.9</v>
      </c>
      <c r="I160" s="2" t="s">
        <v>163</v>
      </c>
    </row>
    <row r="161" spans="1:9" ht="29.25" customHeight="1">
      <c r="A161" s="8" t="s">
        <v>10</v>
      </c>
      <c r="B161" s="8" t="s">
        <v>11</v>
      </c>
      <c r="C161" s="9">
        <v>43951</v>
      </c>
      <c r="D161" s="8" t="s">
        <v>123</v>
      </c>
      <c r="E161" s="8" t="s">
        <v>63</v>
      </c>
      <c r="F161" s="8" t="s">
        <v>162</v>
      </c>
      <c r="G161" s="10">
        <v>31866589</v>
      </c>
      <c r="H161" s="11">
        <v>69583.78</v>
      </c>
      <c r="I161" s="2" t="s">
        <v>163</v>
      </c>
    </row>
    <row r="162" spans="1:9" ht="29.25" customHeight="1">
      <c r="A162" s="8" t="s">
        <v>10</v>
      </c>
      <c r="B162" s="8" t="s">
        <v>11</v>
      </c>
      <c r="C162" s="9">
        <v>43951</v>
      </c>
      <c r="D162" s="8" t="s">
        <v>126</v>
      </c>
      <c r="E162" s="8" t="s">
        <v>63</v>
      </c>
      <c r="F162" s="8" t="s">
        <v>162</v>
      </c>
      <c r="G162" s="10">
        <v>31866589</v>
      </c>
      <c r="H162" s="11">
        <v>1387.74</v>
      </c>
      <c r="I162" s="2" t="s">
        <v>163</v>
      </c>
    </row>
    <row r="163" spans="1:9" ht="29.25" customHeight="1">
      <c r="A163" s="8" t="s">
        <v>10</v>
      </c>
      <c r="B163" s="8" t="s">
        <v>11</v>
      </c>
      <c r="C163" s="9">
        <v>43951</v>
      </c>
      <c r="D163" s="8" t="s">
        <v>128</v>
      </c>
      <c r="E163" s="8" t="s">
        <v>63</v>
      </c>
      <c r="F163" s="8" t="s">
        <v>162</v>
      </c>
      <c r="G163" s="10">
        <v>31866589</v>
      </c>
      <c r="H163" s="11">
        <v>8532.27</v>
      </c>
      <c r="I163" s="2" t="s">
        <v>163</v>
      </c>
    </row>
    <row r="164" spans="1:9" ht="29.25" customHeight="1">
      <c r="A164" s="8" t="s">
        <v>10</v>
      </c>
      <c r="B164" s="8" t="s">
        <v>11</v>
      </c>
      <c r="C164" s="9">
        <v>43951</v>
      </c>
      <c r="D164" s="8" t="s">
        <v>129</v>
      </c>
      <c r="E164" s="8" t="s">
        <v>63</v>
      </c>
      <c r="F164" s="8" t="s">
        <v>164</v>
      </c>
      <c r="G164" s="10">
        <v>31866590</v>
      </c>
      <c r="H164" s="11">
        <v>7969.62</v>
      </c>
      <c r="I164" s="2" t="s">
        <v>165</v>
      </c>
    </row>
    <row r="165" spans="1:9" ht="29.25" customHeight="1">
      <c r="A165" s="8" t="s">
        <v>10</v>
      </c>
      <c r="B165" s="8" t="s">
        <v>11</v>
      </c>
      <c r="C165" s="9">
        <v>43951</v>
      </c>
      <c r="D165" s="8" t="s">
        <v>123</v>
      </c>
      <c r="E165" s="8" t="s">
        <v>63</v>
      </c>
      <c r="F165" s="8" t="s">
        <v>164</v>
      </c>
      <c r="G165" s="10">
        <v>31866590</v>
      </c>
      <c r="H165" s="11">
        <v>29097.02</v>
      </c>
      <c r="I165" s="2" t="s">
        <v>165</v>
      </c>
    </row>
    <row r="166" spans="1:9" ht="29.25" customHeight="1">
      <c r="A166" s="8" t="s">
        <v>10</v>
      </c>
      <c r="B166" s="8" t="s">
        <v>11</v>
      </c>
      <c r="C166" s="9">
        <v>43951</v>
      </c>
      <c r="D166" s="8" t="s">
        <v>126</v>
      </c>
      <c r="E166" s="8" t="s">
        <v>63</v>
      </c>
      <c r="F166" s="8" t="s">
        <v>164</v>
      </c>
      <c r="G166" s="10">
        <v>31866590</v>
      </c>
      <c r="H166" s="11">
        <v>564.79</v>
      </c>
      <c r="I166" s="2" t="s">
        <v>165</v>
      </c>
    </row>
    <row r="167" spans="1:9" ht="29.25" customHeight="1">
      <c r="A167" s="8" t="s">
        <v>10</v>
      </c>
      <c r="B167" s="8" t="s">
        <v>11</v>
      </c>
      <c r="C167" s="9">
        <v>43951</v>
      </c>
      <c r="D167" s="8" t="s">
        <v>71</v>
      </c>
      <c r="E167" s="8" t="s">
        <v>63</v>
      </c>
      <c r="F167" s="8" t="s">
        <v>164</v>
      </c>
      <c r="G167" s="10">
        <v>31866590</v>
      </c>
      <c r="H167" s="11">
        <v>825</v>
      </c>
      <c r="I167" s="2" t="s">
        <v>165</v>
      </c>
    </row>
    <row r="168" spans="1:9" ht="29.25" customHeight="1">
      <c r="A168" s="8" t="s">
        <v>10</v>
      </c>
      <c r="B168" s="8" t="s">
        <v>11</v>
      </c>
      <c r="C168" s="9">
        <v>43951</v>
      </c>
      <c r="D168" s="8" t="s">
        <v>127</v>
      </c>
      <c r="E168" s="8" t="s">
        <v>63</v>
      </c>
      <c r="F168" s="8" t="s">
        <v>164</v>
      </c>
      <c r="G168" s="10">
        <v>31866590</v>
      </c>
      <c r="H168" s="11">
        <v>4258.33</v>
      </c>
      <c r="I168" s="2" t="s">
        <v>165</v>
      </c>
    </row>
    <row r="169" spans="1:9" ht="29.25" customHeight="1">
      <c r="A169" s="8" t="s">
        <v>10</v>
      </c>
      <c r="B169" s="8" t="s">
        <v>11</v>
      </c>
      <c r="C169" s="9">
        <v>43951</v>
      </c>
      <c r="D169" s="8" t="s">
        <v>128</v>
      </c>
      <c r="E169" s="8" t="s">
        <v>63</v>
      </c>
      <c r="F169" s="8" t="s">
        <v>164</v>
      </c>
      <c r="G169" s="10">
        <v>31866590</v>
      </c>
      <c r="H169" s="11">
        <v>2535.14</v>
      </c>
      <c r="I169" s="2" t="s">
        <v>165</v>
      </c>
    </row>
    <row r="170" spans="1:9" ht="29.25" customHeight="1">
      <c r="A170" s="8" t="s">
        <v>10</v>
      </c>
      <c r="B170" s="8" t="s">
        <v>11</v>
      </c>
      <c r="C170" s="9">
        <v>43951</v>
      </c>
      <c r="D170" s="8" t="s">
        <v>123</v>
      </c>
      <c r="E170" s="8" t="s">
        <v>63</v>
      </c>
      <c r="F170" s="8" t="s">
        <v>166</v>
      </c>
      <c r="G170" s="10">
        <v>31866591</v>
      </c>
      <c r="H170" s="11">
        <v>166735.42000000001</v>
      </c>
      <c r="I170" s="2" t="s">
        <v>167</v>
      </c>
    </row>
    <row r="171" spans="1:9" ht="29.25" customHeight="1">
      <c r="A171" s="8" t="s">
        <v>10</v>
      </c>
      <c r="B171" s="8" t="s">
        <v>11</v>
      </c>
      <c r="C171" s="9">
        <v>43951</v>
      </c>
      <c r="D171" s="8" t="s">
        <v>126</v>
      </c>
      <c r="E171" s="8" t="s">
        <v>63</v>
      </c>
      <c r="F171" s="8" t="s">
        <v>166</v>
      </c>
      <c r="G171" s="10">
        <v>31866591</v>
      </c>
      <c r="H171" s="11">
        <v>3127.66</v>
      </c>
      <c r="I171" s="2" t="s">
        <v>167</v>
      </c>
    </row>
    <row r="172" spans="1:9" ht="29.25" customHeight="1">
      <c r="A172" s="8" t="s">
        <v>10</v>
      </c>
      <c r="B172" s="8" t="s">
        <v>11</v>
      </c>
      <c r="C172" s="9">
        <v>43951</v>
      </c>
      <c r="D172" s="8" t="s">
        <v>127</v>
      </c>
      <c r="E172" s="8" t="s">
        <v>63</v>
      </c>
      <c r="F172" s="8" t="s">
        <v>166</v>
      </c>
      <c r="G172" s="10">
        <v>31866591</v>
      </c>
      <c r="H172" s="11">
        <v>1166.67</v>
      </c>
      <c r="I172" s="2" t="s">
        <v>167</v>
      </c>
    </row>
    <row r="173" spans="1:9" ht="29.25" customHeight="1">
      <c r="A173" s="8" t="s">
        <v>10</v>
      </c>
      <c r="B173" s="8" t="s">
        <v>11</v>
      </c>
      <c r="C173" s="9">
        <v>43951</v>
      </c>
      <c r="D173" s="8" t="s">
        <v>128</v>
      </c>
      <c r="E173" s="8" t="s">
        <v>63</v>
      </c>
      <c r="F173" s="8" t="s">
        <v>166</v>
      </c>
      <c r="G173" s="10">
        <v>31866591</v>
      </c>
      <c r="H173" s="11">
        <v>17406.97</v>
      </c>
      <c r="I173" s="2" t="s">
        <v>167</v>
      </c>
    </row>
    <row r="174" spans="1:9" ht="29.25" customHeight="1">
      <c r="A174" s="8" t="s">
        <v>10</v>
      </c>
      <c r="B174" s="8" t="s">
        <v>11</v>
      </c>
      <c r="C174" s="9">
        <v>43951</v>
      </c>
      <c r="D174" s="8" t="s">
        <v>123</v>
      </c>
      <c r="E174" s="8" t="s">
        <v>63</v>
      </c>
      <c r="F174" s="8" t="s">
        <v>168</v>
      </c>
      <c r="G174" s="10">
        <v>31866592</v>
      </c>
      <c r="H174" s="11">
        <v>116844.88</v>
      </c>
      <c r="I174" s="2" t="s">
        <v>169</v>
      </c>
    </row>
    <row r="175" spans="1:9" ht="29.25" customHeight="1">
      <c r="A175" s="8" t="s">
        <v>10</v>
      </c>
      <c r="B175" s="8" t="s">
        <v>11</v>
      </c>
      <c r="C175" s="9">
        <v>43951</v>
      </c>
      <c r="D175" s="8" t="s">
        <v>126</v>
      </c>
      <c r="E175" s="8" t="s">
        <v>63</v>
      </c>
      <c r="F175" s="8" t="s">
        <v>168</v>
      </c>
      <c r="G175" s="10">
        <v>31866592</v>
      </c>
      <c r="H175" s="11">
        <v>2282.08</v>
      </c>
      <c r="I175" s="2" t="s">
        <v>169</v>
      </c>
    </row>
    <row r="176" spans="1:9" ht="29.25" customHeight="1">
      <c r="A176" s="8" t="s">
        <v>10</v>
      </c>
      <c r="B176" s="8" t="s">
        <v>11</v>
      </c>
      <c r="C176" s="9">
        <v>43951</v>
      </c>
      <c r="D176" s="8" t="s">
        <v>132</v>
      </c>
      <c r="E176" s="8" t="s">
        <v>63</v>
      </c>
      <c r="F176" s="8" t="s">
        <v>168</v>
      </c>
      <c r="G176" s="10">
        <v>31866592</v>
      </c>
      <c r="H176" s="11">
        <v>48440.66</v>
      </c>
      <c r="I176" s="2" t="s">
        <v>169</v>
      </c>
    </row>
    <row r="177" spans="1:9" ht="29.25" customHeight="1">
      <c r="A177" s="8" t="s">
        <v>10</v>
      </c>
      <c r="B177" s="8" t="s">
        <v>11</v>
      </c>
      <c r="C177" s="9">
        <v>43951</v>
      </c>
      <c r="D177" s="8" t="s">
        <v>128</v>
      </c>
      <c r="E177" s="8" t="s">
        <v>63</v>
      </c>
      <c r="F177" s="8" t="s">
        <v>168</v>
      </c>
      <c r="G177" s="10">
        <v>31866592</v>
      </c>
      <c r="H177" s="11">
        <v>9066.8700000000008</v>
      </c>
      <c r="I177" s="2" t="s">
        <v>169</v>
      </c>
    </row>
    <row r="178" spans="1:9" ht="29.25" customHeight="1">
      <c r="A178" s="8" t="s">
        <v>10</v>
      </c>
      <c r="B178" s="8" t="s">
        <v>11</v>
      </c>
      <c r="C178" s="9">
        <v>43951</v>
      </c>
      <c r="D178" s="8" t="s">
        <v>123</v>
      </c>
      <c r="E178" s="8" t="s">
        <v>63</v>
      </c>
      <c r="F178" s="8" t="s">
        <v>170</v>
      </c>
      <c r="G178" s="10">
        <v>31866593</v>
      </c>
      <c r="H178" s="11">
        <v>54650.83</v>
      </c>
      <c r="I178" s="2" t="s">
        <v>171</v>
      </c>
    </row>
    <row r="179" spans="1:9" ht="29.25" customHeight="1">
      <c r="A179" s="8" t="s">
        <v>10</v>
      </c>
      <c r="B179" s="8" t="s">
        <v>11</v>
      </c>
      <c r="C179" s="9">
        <v>43951</v>
      </c>
      <c r="D179" s="8" t="s">
        <v>126</v>
      </c>
      <c r="E179" s="8" t="s">
        <v>63</v>
      </c>
      <c r="F179" s="8" t="s">
        <v>170</v>
      </c>
      <c r="G179" s="10">
        <v>31866593</v>
      </c>
      <c r="H179" s="11">
        <v>1068.54</v>
      </c>
      <c r="I179" s="2" t="s">
        <v>171</v>
      </c>
    </row>
    <row r="180" spans="1:9" ht="29.25" customHeight="1">
      <c r="A180" s="8" t="s">
        <v>10</v>
      </c>
      <c r="B180" s="8" t="s">
        <v>11</v>
      </c>
      <c r="C180" s="9">
        <v>43951</v>
      </c>
      <c r="D180" s="8" t="s">
        <v>127</v>
      </c>
      <c r="E180" s="8" t="s">
        <v>63</v>
      </c>
      <c r="F180" s="8" t="s">
        <v>170</v>
      </c>
      <c r="G180" s="10">
        <v>31866593</v>
      </c>
      <c r="H180" s="11">
        <v>3416.67</v>
      </c>
      <c r="I180" s="2" t="s">
        <v>171</v>
      </c>
    </row>
    <row r="181" spans="1:9" ht="29.25" customHeight="1">
      <c r="A181" s="8" t="s">
        <v>10</v>
      </c>
      <c r="B181" s="8" t="s">
        <v>11</v>
      </c>
      <c r="C181" s="9">
        <v>43951</v>
      </c>
      <c r="D181" s="8" t="s">
        <v>172</v>
      </c>
      <c r="E181" s="8" t="s">
        <v>63</v>
      </c>
      <c r="F181" s="8" t="s">
        <v>170</v>
      </c>
      <c r="G181" s="10">
        <v>31866593</v>
      </c>
      <c r="H181" s="11">
        <v>214.37</v>
      </c>
      <c r="I181" s="2" t="s">
        <v>171</v>
      </c>
    </row>
    <row r="182" spans="1:9" ht="29.25" customHeight="1">
      <c r="A182" s="8" t="s">
        <v>10</v>
      </c>
      <c r="B182" s="8" t="s">
        <v>11</v>
      </c>
      <c r="C182" s="9">
        <v>43951</v>
      </c>
      <c r="D182" s="8" t="s">
        <v>128</v>
      </c>
      <c r="E182" s="8" t="s">
        <v>63</v>
      </c>
      <c r="F182" s="8" t="s">
        <v>170</v>
      </c>
      <c r="G182" s="10">
        <v>31866593</v>
      </c>
      <c r="H182" s="11">
        <v>4484.43</v>
      </c>
      <c r="I182" s="2" t="s">
        <v>171</v>
      </c>
    </row>
    <row r="183" spans="1:9" ht="29.25" customHeight="1">
      <c r="A183" s="8" t="s">
        <v>10</v>
      </c>
      <c r="B183" s="8" t="s">
        <v>11</v>
      </c>
      <c r="C183" s="9">
        <v>43951</v>
      </c>
      <c r="D183" s="8" t="s">
        <v>129</v>
      </c>
      <c r="E183" s="8" t="s">
        <v>63</v>
      </c>
      <c r="F183" s="8" t="s">
        <v>173</v>
      </c>
      <c r="G183" s="10">
        <v>31866596</v>
      </c>
      <c r="H183" s="11">
        <v>9669.84</v>
      </c>
      <c r="I183" s="2" t="s">
        <v>174</v>
      </c>
    </row>
    <row r="184" spans="1:9" ht="29.25" customHeight="1">
      <c r="A184" s="8" t="s">
        <v>10</v>
      </c>
      <c r="B184" s="8" t="s">
        <v>11</v>
      </c>
      <c r="C184" s="9">
        <v>43951</v>
      </c>
      <c r="D184" s="8" t="s">
        <v>123</v>
      </c>
      <c r="E184" s="8" t="s">
        <v>63</v>
      </c>
      <c r="F184" s="8" t="s">
        <v>173</v>
      </c>
      <c r="G184" s="10">
        <v>31866596</v>
      </c>
      <c r="H184" s="11">
        <v>96181.02</v>
      </c>
      <c r="I184" s="2" t="s">
        <v>174</v>
      </c>
    </row>
    <row r="185" spans="1:9" ht="29.25" customHeight="1">
      <c r="A185" s="8" t="s">
        <v>10</v>
      </c>
      <c r="B185" s="8" t="s">
        <v>11</v>
      </c>
      <c r="C185" s="9">
        <v>43951</v>
      </c>
      <c r="D185" s="8" t="s">
        <v>126</v>
      </c>
      <c r="E185" s="8" t="s">
        <v>63</v>
      </c>
      <c r="F185" s="8" t="s">
        <v>173</v>
      </c>
      <c r="G185" s="10">
        <v>31866596</v>
      </c>
      <c r="H185" s="11">
        <v>1871.05</v>
      </c>
      <c r="I185" s="2" t="s">
        <v>174</v>
      </c>
    </row>
    <row r="186" spans="1:9" ht="29.25" customHeight="1">
      <c r="A186" s="8" t="s">
        <v>10</v>
      </c>
      <c r="B186" s="8" t="s">
        <v>11</v>
      </c>
      <c r="C186" s="9">
        <v>43951</v>
      </c>
      <c r="D186" s="8" t="s">
        <v>175</v>
      </c>
      <c r="E186" s="8" t="s">
        <v>63</v>
      </c>
      <c r="F186" s="8" t="s">
        <v>173</v>
      </c>
      <c r="G186" s="10">
        <v>31866596</v>
      </c>
      <c r="H186" s="11">
        <v>7091.67</v>
      </c>
      <c r="I186" s="2" t="s">
        <v>174</v>
      </c>
    </row>
    <row r="187" spans="1:9" ht="29.25" customHeight="1">
      <c r="A187" s="8" t="s">
        <v>10</v>
      </c>
      <c r="B187" s="8" t="s">
        <v>11</v>
      </c>
      <c r="C187" s="9">
        <v>43951</v>
      </c>
      <c r="D187" s="8" t="s">
        <v>127</v>
      </c>
      <c r="E187" s="8" t="s">
        <v>63</v>
      </c>
      <c r="F187" s="8" t="s">
        <v>173</v>
      </c>
      <c r="G187" s="10">
        <v>31866596</v>
      </c>
      <c r="H187" s="11">
        <v>3204.83</v>
      </c>
      <c r="I187" s="2" t="s">
        <v>174</v>
      </c>
    </row>
    <row r="188" spans="1:9" ht="29.25" customHeight="1">
      <c r="A188" s="8" t="s">
        <v>10</v>
      </c>
      <c r="B188" s="8" t="s">
        <v>11</v>
      </c>
      <c r="C188" s="9">
        <v>43951</v>
      </c>
      <c r="D188" s="8" t="s">
        <v>132</v>
      </c>
      <c r="E188" s="8" t="s">
        <v>63</v>
      </c>
      <c r="F188" s="8" t="s">
        <v>173</v>
      </c>
      <c r="G188" s="10">
        <v>31866596</v>
      </c>
      <c r="H188" s="11">
        <v>27081.42</v>
      </c>
      <c r="I188" s="2" t="s">
        <v>174</v>
      </c>
    </row>
    <row r="189" spans="1:9" ht="29.25" customHeight="1">
      <c r="A189" s="8" t="s">
        <v>10</v>
      </c>
      <c r="B189" s="8" t="s">
        <v>11</v>
      </c>
      <c r="C189" s="9">
        <v>43951</v>
      </c>
      <c r="D189" s="8" t="s">
        <v>172</v>
      </c>
      <c r="E189" s="8" t="s">
        <v>63</v>
      </c>
      <c r="F189" s="8" t="s">
        <v>173</v>
      </c>
      <c r="G189" s="10">
        <v>31866596</v>
      </c>
      <c r="H189" s="11">
        <v>77.06</v>
      </c>
      <c r="I189" s="2" t="s">
        <v>174</v>
      </c>
    </row>
    <row r="190" spans="1:9" ht="29.25" customHeight="1">
      <c r="A190" s="8" t="s">
        <v>10</v>
      </c>
      <c r="B190" s="8" t="s">
        <v>11</v>
      </c>
      <c r="C190" s="9">
        <v>43951</v>
      </c>
      <c r="D190" s="8" t="s">
        <v>128</v>
      </c>
      <c r="E190" s="8" t="s">
        <v>63</v>
      </c>
      <c r="F190" s="8" t="s">
        <v>173</v>
      </c>
      <c r="G190" s="10">
        <v>31866596</v>
      </c>
      <c r="H190" s="11">
        <v>12944.47</v>
      </c>
      <c r="I190" s="2" t="s">
        <v>174</v>
      </c>
    </row>
    <row r="191" spans="1:9" ht="29.25" customHeight="1">
      <c r="A191" s="8" t="s">
        <v>10</v>
      </c>
      <c r="B191" s="8" t="s">
        <v>11</v>
      </c>
      <c r="C191" s="9">
        <v>43951</v>
      </c>
      <c r="D191" s="8" t="s">
        <v>123</v>
      </c>
      <c r="E191" s="8" t="s">
        <v>63</v>
      </c>
      <c r="F191" s="8" t="s">
        <v>176</v>
      </c>
      <c r="G191" s="10">
        <v>31866598</v>
      </c>
      <c r="H191" s="11">
        <v>75014.67</v>
      </c>
      <c r="I191" s="2" t="s">
        <v>177</v>
      </c>
    </row>
    <row r="192" spans="1:9" ht="29.25" customHeight="1">
      <c r="A192" s="8" t="s">
        <v>10</v>
      </c>
      <c r="B192" s="8" t="s">
        <v>11</v>
      </c>
      <c r="C192" s="9">
        <v>43951</v>
      </c>
      <c r="D192" s="8" t="s">
        <v>126</v>
      </c>
      <c r="E192" s="8" t="s">
        <v>63</v>
      </c>
      <c r="F192" s="8" t="s">
        <v>176</v>
      </c>
      <c r="G192" s="10">
        <v>31866598</v>
      </c>
      <c r="H192" s="11">
        <v>1469</v>
      </c>
      <c r="I192" s="2" t="s">
        <v>177</v>
      </c>
    </row>
    <row r="193" spans="1:9" ht="29.25" customHeight="1">
      <c r="A193" s="8" t="s">
        <v>10</v>
      </c>
      <c r="B193" s="8" t="s">
        <v>11</v>
      </c>
      <c r="C193" s="9">
        <v>43951</v>
      </c>
      <c r="D193" s="8" t="s">
        <v>127</v>
      </c>
      <c r="E193" s="8" t="s">
        <v>63</v>
      </c>
      <c r="F193" s="8" t="s">
        <v>176</v>
      </c>
      <c r="G193" s="10">
        <v>31866598</v>
      </c>
      <c r="H193" s="11">
        <v>7750</v>
      </c>
      <c r="I193" s="2" t="s">
        <v>177</v>
      </c>
    </row>
    <row r="194" spans="1:9" ht="29.25" customHeight="1">
      <c r="A194" s="8" t="s">
        <v>10</v>
      </c>
      <c r="B194" s="8" t="s">
        <v>11</v>
      </c>
      <c r="C194" s="9">
        <v>43951</v>
      </c>
      <c r="D194" s="8" t="s">
        <v>128</v>
      </c>
      <c r="E194" s="8" t="s">
        <v>63</v>
      </c>
      <c r="F194" s="8" t="s">
        <v>176</v>
      </c>
      <c r="G194" s="10">
        <v>31866598</v>
      </c>
      <c r="H194" s="11">
        <v>7999.26</v>
      </c>
      <c r="I194" s="2" t="s">
        <v>177</v>
      </c>
    </row>
    <row r="195" spans="1:9" ht="29.25" customHeight="1">
      <c r="A195" s="8" t="s">
        <v>10</v>
      </c>
      <c r="B195" s="8" t="s">
        <v>11</v>
      </c>
      <c r="C195" s="9">
        <v>43951</v>
      </c>
      <c r="D195" s="8" t="s">
        <v>129</v>
      </c>
      <c r="E195" s="8" t="s">
        <v>63</v>
      </c>
      <c r="F195" s="8" t="s">
        <v>178</v>
      </c>
      <c r="G195" s="10">
        <v>31866599</v>
      </c>
      <c r="H195" s="11">
        <v>8593.98</v>
      </c>
      <c r="I195" s="2" t="s">
        <v>179</v>
      </c>
    </row>
    <row r="196" spans="1:9" ht="29.25" customHeight="1">
      <c r="A196" s="8" t="s">
        <v>10</v>
      </c>
      <c r="B196" s="8" t="s">
        <v>11</v>
      </c>
      <c r="C196" s="9">
        <v>43951</v>
      </c>
      <c r="D196" s="8" t="s">
        <v>123</v>
      </c>
      <c r="E196" s="8" t="s">
        <v>63</v>
      </c>
      <c r="F196" s="8" t="s">
        <v>178</v>
      </c>
      <c r="G196" s="10">
        <v>31866599</v>
      </c>
      <c r="H196" s="11">
        <v>30784.3</v>
      </c>
      <c r="I196" s="2" t="s">
        <v>179</v>
      </c>
    </row>
    <row r="197" spans="1:9" ht="29.25" customHeight="1">
      <c r="A197" s="8" t="s">
        <v>10</v>
      </c>
      <c r="B197" s="8" t="s">
        <v>11</v>
      </c>
      <c r="C197" s="9">
        <v>43951</v>
      </c>
      <c r="D197" s="8" t="s">
        <v>126</v>
      </c>
      <c r="E197" s="8" t="s">
        <v>63</v>
      </c>
      <c r="F197" s="8" t="s">
        <v>178</v>
      </c>
      <c r="G197" s="10">
        <v>31866599</v>
      </c>
      <c r="H197" s="11">
        <v>590.51</v>
      </c>
      <c r="I197" s="2" t="s">
        <v>179</v>
      </c>
    </row>
    <row r="198" spans="1:9" ht="29.25" customHeight="1">
      <c r="A198" s="8" t="s">
        <v>10</v>
      </c>
      <c r="B198" s="8" t="s">
        <v>11</v>
      </c>
      <c r="C198" s="9">
        <v>43951</v>
      </c>
      <c r="D198" s="8" t="s">
        <v>71</v>
      </c>
      <c r="E198" s="8" t="s">
        <v>63</v>
      </c>
      <c r="F198" s="8" t="s">
        <v>178</v>
      </c>
      <c r="G198" s="10">
        <v>31866599</v>
      </c>
      <c r="H198" s="11">
        <v>20.83</v>
      </c>
      <c r="I198" s="2" t="s">
        <v>179</v>
      </c>
    </row>
    <row r="199" spans="1:9" ht="29.25" customHeight="1">
      <c r="A199" s="8" t="s">
        <v>10</v>
      </c>
      <c r="B199" s="8" t="s">
        <v>11</v>
      </c>
      <c r="C199" s="9">
        <v>43951</v>
      </c>
      <c r="D199" s="8" t="s">
        <v>127</v>
      </c>
      <c r="E199" s="8" t="s">
        <v>63</v>
      </c>
      <c r="F199" s="8" t="s">
        <v>178</v>
      </c>
      <c r="G199" s="10">
        <v>31866599</v>
      </c>
      <c r="H199" s="11">
        <v>2895.83</v>
      </c>
      <c r="I199" s="2" t="s">
        <v>179</v>
      </c>
    </row>
    <row r="200" spans="1:9" ht="29.25" customHeight="1">
      <c r="A200" s="8" t="s">
        <v>10</v>
      </c>
      <c r="B200" s="8" t="s">
        <v>11</v>
      </c>
      <c r="C200" s="9">
        <v>43951</v>
      </c>
      <c r="D200" s="8" t="s">
        <v>128</v>
      </c>
      <c r="E200" s="8" t="s">
        <v>63</v>
      </c>
      <c r="F200" s="8" t="s">
        <v>178</v>
      </c>
      <c r="G200" s="10">
        <v>31866599</v>
      </c>
      <c r="H200" s="11">
        <v>2839.06</v>
      </c>
      <c r="I200" s="2" t="s">
        <v>179</v>
      </c>
    </row>
    <row r="201" spans="1:9" ht="29.25" customHeight="1">
      <c r="A201" s="8" t="s">
        <v>10</v>
      </c>
      <c r="B201" s="8" t="s">
        <v>11</v>
      </c>
      <c r="C201" s="9">
        <v>43951</v>
      </c>
      <c r="D201" s="8" t="s">
        <v>129</v>
      </c>
      <c r="E201" s="8" t="s">
        <v>63</v>
      </c>
      <c r="F201" s="8" t="s">
        <v>180</v>
      </c>
      <c r="G201" s="10">
        <v>31866601</v>
      </c>
      <c r="H201" s="11">
        <v>6504.18</v>
      </c>
      <c r="I201" s="2" t="s">
        <v>181</v>
      </c>
    </row>
    <row r="202" spans="1:9" ht="29.25" customHeight="1">
      <c r="A202" s="8" t="s">
        <v>10</v>
      </c>
      <c r="B202" s="8" t="s">
        <v>11</v>
      </c>
      <c r="C202" s="9">
        <v>43951</v>
      </c>
      <c r="D202" s="8" t="s">
        <v>123</v>
      </c>
      <c r="E202" s="8" t="s">
        <v>63</v>
      </c>
      <c r="F202" s="8" t="s">
        <v>180</v>
      </c>
      <c r="G202" s="10">
        <v>31866601</v>
      </c>
      <c r="H202" s="11">
        <v>41547.15</v>
      </c>
      <c r="I202" s="2" t="s">
        <v>181</v>
      </c>
    </row>
    <row r="203" spans="1:9" ht="29.25" customHeight="1">
      <c r="A203" s="8" t="s">
        <v>10</v>
      </c>
      <c r="B203" s="8" t="s">
        <v>11</v>
      </c>
      <c r="C203" s="9">
        <v>43951</v>
      </c>
      <c r="D203" s="8" t="s">
        <v>126</v>
      </c>
      <c r="E203" s="8" t="s">
        <v>63</v>
      </c>
      <c r="F203" s="8" t="s">
        <v>180</v>
      </c>
      <c r="G203" s="10">
        <v>31866601</v>
      </c>
      <c r="H203" s="11">
        <v>808.63</v>
      </c>
      <c r="I203" s="2" t="s">
        <v>181</v>
      </c>
    </row>
    <row r="204" spans="1:9" ht="29.25" customHeight="1">
      <c r="A204" s="8" t="s">
        <v>10</v>
      </c>
      <c r="B204" s="8" t="s">
        <v>11</v>
      </c>
      <c r="C204" s="9">
        <v>43951</v>
      </c>
      <c r="D204" s="8" t="s">
        <v>71</v>
      </c>
      <c r="E204" s="8" t="s">
        <v>63</v>
      </c>
      <c r="F204" s="8" t="s">
        <v>180</v>
      </c>
      <c r="G204" s="10">
        <v>31866601</v>
      </c>
      <c r="H204" s="11">
        <v>96.67</v>
      </c>
      <c r="I204" s="2" t="s">
        <v>181</v>
      </c>
    </row>
    <row r="205" spans="1:9" ht="29.25" customHeight="1">
      <c r="A205" s="8" t="s">
        <v>10</v>
      </c>
      <c r="B205" s="8" t="s">
        <v>11</v>
      </c>
      <c r="C205" s="9">
        <v>43951</v>
      </c>
      <c r="D205" s="8" t="s">
        <v>128</v>
      </c>
      <c r="E205" s="8" t="s">
        <v>63</v>
      </c>
      <c r="F205" s="8" t="s">
        <v>180</v>
      </c>
      <c r="G205" s="10">
        <v>31866601</v>
      </c>
      <c r="H205" s="11">
        <v>4759.54</v>
      </c>
      <c r="I205" s="2" t="s">
        <v>181</v>
      </c>
    </row>
    <row r="206" spans="1:9" ht="29.25" customHeight="1">
      <c r="A206" s="8" t="s">
        <v>10</v>
      </c>
      <c r="B206" s="8" t="s">
        <v>11</v>
      </c>
      <c r="C206" s="9">
        <v>43951</v>
      </c>
      <c r="D206" s="8" t="s">
        <v>123</v>
      </c>
      <c r="E206" s="8" t="s">
        <v>63</v>
      </c>
      <c r="F206" s="8" t="s">
        <v>182</v>
      </c>
      <c r="G206" s="10">
        <v>31866604</v>
      </c>
      <c r="H206" s="11">
        <v>64185.62</v>
      </c>
      <c r="I206" s="2" t="s">
        <v>183</v>
      </c>
    </row>
    <row r="207" spans="1:9" ht="29.25" customHeight="1">
      <c r="A207" s="8" t="s">
        <v>10</v>
      </c>
      <c r="B207" s="8" t="s">
        <v>11</v>
      </c>
      <c r="C207" s="9">
        <v>43951</v>
      </c>
      <c r="D207" s="8" t="s">
        <v>126</v>
      </c>
      <c r="E207" s="8" t="s">
        <v>63</v>
      </c>
      <c r="F207" s="8" t="s">
        <v>182</v>
      </c>
      <c r="G207" s="10">
        <v>31866604</v>
      </c>
      <c r="H207" s="11">
        <v>1197.21</v>
      </c>
      <c r="I207" s="2" t="s">
        <v>183</v>
      </c>
    </row>
    <row r="208" spans="1:9" ht="29.25" customHeight="1">
      <c r="A208" s="8" t="s">
        <v>10</v>
      </c>
      <c r="B208" s="8" t="s">
        <v>11</v>
      </c>
      <c r="C208" s="9">
        <v>43951</v>
      </c>
      <c r="D208" s="8" t="s">
        <v>71</v>
      </c>
      <c r="E208" s="8" t="s">
        <v>63</v>
      </c>
      <c r="F208" s="8" t="s">
        <v>182</v>
      </c>
      <c r="G208" s="10">
        <v>31866604</v>
      </c>
      <c r="H208" s="11">
        <v>925</v>
      </c>
      <c r="I208" s="2" t="s">
        <v>183</v>
      </c>
    </row>
    <row r="209" spans="1:9" ht="29.25" customHeight="1">
      <c r="A209" s="8" t="s">
        <v>10</v>
      </c>
      <c r="B209" s="8" t="s">
        <v>11</v>
      </c>
      <c r="C209" s="9">
        <v>43951</v>
      </c>
      <c r="D209" s="8" t="s">
        <v>127</v>
      </c>
      <c r="E209" s="8" t="s">
        <v>63</v>
      </c>
      <c r="F209" s="8" t="s">
        <v>182</v>
      </c>
      <c r="G209" s="10">
        <v>31866604</v>
      </c>
      <c r="H209" s="11">
        <v>3208.33</v>
      </c>
      <c r="I209" s="2" t="s">
        <v>183</v>
      </c>
    </row>
    <row r="210" spans="1:9" ht="29.25" customHeight="1">
      <c r="A210" s="8" t="s">
        <v>10</v>
      </c>
      <c r="B210" s="8" t="s">
        <v>11</v>
      </c>
      <c r="C210" s="9">
        <v>43951</v>
      </c>
      <c r="D210" s="8" t="s">
        <v>128</v>
      </c>
      <c r="E210" s="8" t="s">
        <v>63</v>
      </c>
      <c r="F210" s="8" t="s">
        <v>182</v>
      </c>
      <c r="G210" s="10">
        <v>31866604</v>
      </c>
      <c r="H210" s="11">
        <v>6202.73</v>
      </c>
      <c r="I210" s="2" t="s">
        <v>183</v>
      </c>
    </row>
    <row r="211" spans="1:9" ht="29.25" customHeight="1">
      <c r="A211" s="8" t="s">
        <v>10</v>
      </c>
      <c r="B211" s="8" t="s">
        <v>11</v>
      </c>
      <c r="C211" s="9">
        <v>43951</v>
      </c>
      <c r="D211" s="8" t="s">
        <v>129</v>
      </c>
      <c r="E211" s="8" t="s">
        <v>63</v>
      </c>
      <c r="F211" s="8" t="s">
        <v>184</v>
      </c>
      <c r="G211" s="10">
        <v>31866606</v>
      </c>
      <c r="H211" s="11">
        <v>8627.52</v>
      </c>
      <c r="I211" s="2" t="s">
        <v>185</v>
      </c>
    </row>
    <row r="212" spans="1:9" ht="29.25" customHeight="1">
      <c r="A212" s="8" t="s">
        <v>10</v>
      </c>
      <c r="B212" s="8" t="s">
        <v>11</v>
      </c>
      <c r="C212" s="9">
        <v>43951</v>
      </c>
      <c r="D212" s="8" t="s">
        <v>123</v>
      </c>
      <c r="E212" s="8" t="s">
        <v>63</v>
      </c>
      <c r="F212" s="8" t="s">
        <v>184</v>
      </c>
      <c r="G212" s="10">
        <v>31866606</v>
      </c>
      <c r="H212" s="11">
        <v>38703.67</v>
      </c>
      <c r="I212" s="2" t="s">
        <v>185</v>
      </c>
    </row>
    <row r="213" spans="1:9" ht="29.25" customHeight="1">
      <c r="A213" s="8" t="s">
        <v>10</v>
      </c>
      <c r="B213" s="8" t="s">
        <v>11</v>
      </c>
      <c r="C213" s="9">
        <v>43951</v>
      </c>
      <c r="D213" s="8" t="s">
        <v>126</v>
      </c>
      <c r="E213" s="8" t="s">
        <v>63</v>
      </c>
      <c r="F213" s="8" t="s">
        <v>184</v>
      </c>
      <c r="G213" s="10">
        <v>31866606</v>
      </c>
      <c r="H213" s="11">
        <v>752.69</v>
      </c>
      <c r="I213" s="2" t="s">
        <v>185</v>
      </c>
    </row>
    <row r="214" spans="1:9" ht="29.25" customHeight="1">
      <c r="A214" s="8" t="s">
        <v>10</v>
      </c>
      <c r="B214" s="8" t="s">
        <v>11</v>
      </c>
      <c r="C214" s="9">
        <v>43951</v>
      </c>
      <c r="D214" s="8" t="s">
        <v>127</v>
      </c>
      <c r="E214" s="8" t="s">
        <v>63</v>
      </c>
      <c r="F214" s="8" t="s">
        <v>184</v>
      </c>
      <c r="G214" s="10">
        <v>31866606</v>
      </c>
      <c r="H214" s="11">
        <v>4520.83</v>
      </c>
      <c r="I214" s="2" t="s">
        <v>185</v>
      </c>
    </row>
    <row r="215" spans="1:9" ht="29.25" customHeight="1">
      <c r="A215" s="8" t="s">
        <v>10</v>
      </c>
      <c r="B215" s="8" t="s">
        <v>11</v>
      </c>
      <c r="C215" s="9">
        <v>43951</v>
      </c>
      <c r="D215" s="8" t="s">
        <v>132</v>
      </c>
      <c r="E215" s="8" t="s">
        <v>63</v>
      </c>
      <c r="F215" s="8" t="s">
        <v>184</v>
      </c>
      <c r="G215" s="10">
        <v>31866606</v>
      </c>
      <c r="H215" s="11">
        <v>12791.16</v>
      </c>
      <c r="I215" s="2" t="s">
        <v>185</v>
      </c>
    </row>
    <row r="216" spans="1:9" ht="29.25" customHeight="1">
      <c r="A216" s="8" t="s">
        <v>10</v>
      </c>
      <c r="B216" s="8" t="s">
        <v>11</v>
      </c>
      <c r="C216" s="9">
        <v>43951</v>
      </c>
      <c r="D216" s="8" t="s">
        <v>172</v>
      </c>
      <c r="E216" s="8" t="s">
        <v>63</v>
      </c>
      <c r="F216" s="8" t="s">
        <v>184</v>
      </c>
      <c r="G216" s="10">
        <v>31866606</v>
      </c>
      <c r="H216" s="11">
        <v>47.93</v>
      </c>
      <c r="I216" s="2" t="s">
        <v>185</v>
      </c>
    </row>
    <row r="217" spans="1:9" ht="29.25" customHeight="1">
      <c r="A217" s="8" t="s">
        <v>10</v>
      </c>
      <c r="B217" s="8" t="s">
        <v>11</v>
      </c>
      <c r="C217" s="9">
        <v>43951</v>
      </c>
      <c r="D217" s="8" t="s">
        <v>128</v>
      </c>
      <c r="E217" s="8" t="s">
        <v>63</v>
      </c>
      <c r="F217" s="8" t="s">
        <v>184</v>
      </c>
      <c r="G217" s="10">
        <v>31866606</v>
      </c>
      <c r="H217" s="11">
        <v>4030.68</v>
      </c>
      <c r="I217" s="2" t="s">
        <v>185</v>
      </c>
    </row>
    <row r="218" spans="1:9" ht="29.25" customHeight="1">
      <c r="A218" s="8" t="s">
        <v>10</v>
      </c>
      <c r="B218" s="8" t="s">
        <v>11</v>
      </c>
      <c r="C218" s="9">
        <v>43951</v>
      </c>
      <c r="D218" s="8" t="s">
        <v>123</v>
      </c>
      <c r="E218" s="8" t="s">
        <v>63</v>
      </c>
      <c r="F218" s="8" t="s">
        <v>186</v>
      </c>
      <c r="G218" s="10">
        <v>31866609</v>
      </c>
      <c r="H218" s="11">
        <v>55900.45</v>
      </c>
      <c r="I218" s="2" t="s">
        <v>187</v>
      </c>
    </row>
    <row r="219" spans="1:9" ht="29.25" customHeight="1">
      <c r="A219" s="8" t="s">
        <v>10</v>
      </c>
      <c r="B219" s="8" t="s">
        <v>11</v>
      </c>
      <c r="C219" s="9">
        <v>43951</v>
      </c>
      <c r="D219" s="8" t="s">
        <v>126</v>
      </c>
      <c r="E219" s="8" t="s">
        <v>63</v>
      </c>
      <c r="F219" s="8" t="s">
        <v>186</v>
      </c>
      <c r="G219" s="10">
        <v>31866609</v>
      </c>
      <c r="H219" s="11">
        <v>1102.3699999999999</v>
      </c>
      <c r="I219" s="2" t="s">
        <v>187</v>
      </c>
    </row>
    <row r="220" spans="1:9" ht="29.25" customHeight="1">
      <c r="A220" s="8" t="s">
        <v>10</v>
      </c>
      <c r="B220" s="8" t="s">
        <v>11</v>
      </c>
      <c r="C220" s="9">
        <v>43951</v>
      </c>
      <c r="D220" s="8" t="s">
        <v>71</v>
      </c>
      <c r="E220" s="8" t="s">
        <v>63</v>
      </c>
      <c r="F220" s="8" t="s">
        <v>186</v>
      </c>
      <c r="G220" s="10">
        <v>31866609</v>
      </c>
      <c r="H220" s="11">
        <v>11500</v>
      </c>
      <c r="I220" s="2" t="s">
        <v>187</v>
      </c>
    </row>
    <row r="221" spans="1:9" ht="29.25" customHeight="1">
      <c r="A221" s="8" t="s">
        <v>10</v>
      </c>
      <c r="B221" s="8" t="s">
        <v>11</v>
      </c>
      <c r="C221" s="9">
        <v>43951</v>
      </c>
      <c r="D221" s="8" t="s">
        <v>127</v>
      </c>
      <c r="E221" s="8" t="s">
        <v>63</v>
      </c>
      <c r="F221" s="8" t="s">
        <v>186</v>
      </c>
      <c r="G221" s="10">
        <v>31866609</v>
      </c>
      <c r="H221" s="11">
        <v>8333.33</v>
      </c>
      <c r="I221" s="2" t="s">
        <v>187</v>
      </c>
    </row>
    <row r="222" spans="1:9" ht="29.25" customHeight="1">
      <c r="A222" s="8" t="s">
        <v>10</v>
      </c>
      <c r="B222" s="8" t="s">
        <v>11</v>
      </c>
      <c r="C222" s="9">
        <v>43951</v>
      </c>
      <c r="D222" s="8" t="s">
        <v>132</v>
      </c>
      <c r="E222" s="8" t="s">
        <v>63</v>
      </c>
      <c r="F222" s="8" t="s">
        <v>186</v>
      </c>
      <c r="G222" s="10">
        <v>31866609</v>
      </c>
      <c r="H222" s="11">
        <v>17820.97</v>
      </c>
      <c r="I222" s="2" t="s">
        <v>187</v>
      </c>
    </row>
    <row r="223" spans="1:9" ht="29.25" customHeight="1">
      <c r="A223" s="8" t="s">
        <v>10</v>
      </c>
      <c r="B223" s="8" t="s">
        <v>11</v>
      </c>
      <c r="C223" s="9">
        <v>43951</v>
      </c>
      <c r="D223" s="8" t="s">
        <v>128</v>
      </c>
      <c r="E223" s="8" t="s">
        <v>63</v>
      </c>
      <c r="F223" s="8" t="s">
        <v>186</v>
      </c>
      <c r="G223" s="10">
        <v>31866609</v>
      </c>
      <c r="H223" s="11">
        <v>6592.34</v>
      </c>
      <c r="I223" s="2" t="s">
        <v>187</v>
      </c>
    </row>
    <row r="224" spans="1:9" ht="29.25" customHeight="1">
      <c r="A224" s="8" t="s">
        <v>10</v>
      </c>
      <c r="B224" s="8" t="s">
        <v>11</v>
      </c>
      <c r="C224" s="9">
        <v>43951</v>
      </c>
      <c r="D224" s="8" t="s">
        <v>123</v>
      </c>
      <c r="E224" s="8" t="s">
        <v>63</v>
      </c>
      <c r="F224" s="8" t="s">
        <v>188</v>
      </c>
      <c r="G224" s="10">
        <v>31866612</v>
      </c>
      <c r="H224" s="11">
        <v>100323.98</v>
      </c>
      <c r="I224" s="2" t="s">
        <v>189</v>
      </c>
    </row>
    <row r="225" spans="1:9" ht="29.25" customHeight="1">
      <c r="A225" s="8" t="s">
        <v>10</v>
      </c>
      <c r="B225" s="8" t="s">
        <v>11</v>
      </c>
      <c r="C225" s="9">
        <v>43951</v>
      </c>
      <c r="D225" s="8" t="s">
        <v>126</v>
      </c>
      <c r="E225" s="8" t="s">
        <v>63</v>
      </c>
      <c r="F225" s="8" t="s">
        <v>188</v>
      </c>
      <c r="G225" s="10">
        <v>31866612</v>
      </c>
      <c r="H225" s="11">
        <v>2029.18</v>
      </c>
      <c r="I225" s="2" t="s">
        <v>189</v>
      </c>
    </row>
    <row r="226" spans="1:9" ht="29.25" customHeight="1">
      <c r="A226" s="8" t="s">
        <v>10</v>
      </c>
      <c r="B226" s="8" t="s">
        <v>11</v>
      </c>
      <c r="C226" s="9">
        <v>43951</v>
      </c>
      <c r="D226" s="8" t="s">
        <v>71</v>
      </c>
      <c r="E226" s="8" t="s">
        <v>63</v>
      </c>
      <c r="F226" s="8" t="s">
        <v>188</v>
      </c>
      <c r="G226" s="10">
        <v>31866612</v>
      </c>
      <c r="H226" s="11">
        <v>31950</v>
      </c>
      <c r="I226" s="2" t="s">
        <v>189</v>
      </c>
    </row>
    <row r="227" spans="1:9" ht="29.25" customHeight="1">
      <c r="A227" s="8" t="s">
        <v>10</v>
      </c>
      <c r="B227" s="8" t="s">
        <v>11</v>
      </c>
      <c r="C227" s="9">
        <v>43951</v>
      </c>
      <c r="D227" s="8" t="s">
        <v>132</v>
      </c>
      <c r="E227" s="8" t="s">
        <v>63</v>
      </c>
      <c r="F227" s="8" t="s">
        <v>188</v>
      </c>
      <c r="G227" s="10">
        <v>31866612</v>
      </c>
      <c r="H227" s="11">
        <v>21332.25</v>
      </c>
      <c r="I227" s="2" t="s">
        <v>189</v>
      </c>
    </row>
    <row r="228" spans="1:9" ht="29.25" customHeight="1">
      <c r="A228" s="8" t="s">
        <v>10</v>
      </c>
      <c r="B228" s="8" t="s">
        <v>11</v>
      </c>
      <c r="C228" s="9">
        <v>43951</v>
      </c>
      <c r="D228" s="8" t="s">
        <v>128</v>
      </c>
      <c r="E228" s="8" t="s">
        <v>63</v>
      </c>
      <c r="F228" s="8" t="s">
        <v>188</v>
      </c>
      <c r="G228" s="10">
        <v>31866612</v>
      </c>
      <c r="H228" s="11">
        <v>12104.94</v>
      </c>
      <c r="I228" s="2" t="s">
        <v>189</v>
      </c>
    </row>
    <row r="229" spans="1:9" ht="29.25" customHeight="1">
      <c r="A229" s="8" t="s">
        <v>10</v>
      </c>
      <c r="B229" s="8" t="s">
        <v>11</v>
      </c>
      <c r="C229" s="9">
        <v>43951</v>
      </c>
      <c r="D229" s="8" t="s">
        <v>123</v>
      </c>
      <c r="E229" s="8" t="s">
        <v>63</v>
      </c>
      <c r="F229" s="8" t="s">
        <v>190</v>
      </c>
      <c r="G229" s="10">
        <v>31867700</v>
      </c>
      <c r="H229" s="11">
        <v>91087.61</v>
      </c>
      <c r="I229" s="2" t="s">
        <v>191</v>
      </c>
    </row>
    <row r="230" spans="1:9" ht="29.25" customHeight="1">
      <c r="A230" s="8" t="s">
        <v>10</v>
      </c>
      <c r="B230" s="8" t="s">
        <v>11</v>
      </c>
      <c r="C230" s="9">
        <v>43951</v>
      </c>
      <c r="D230" s="8" t="s">
        <v>126</v>
      </c>
      <c r="E230" s="8" t="s">
        <v>63</v>
      </c>
      <c r="F230" s="8" t="s">
        <v>190</v>
      </c>
      <c r="G230" s="10">
        <v>31867700</v>
      </c>
      <c r="H230" s="11">
        <v>1727.36</v>
      </c>
      <c r="I230" s="2" t="s">
        <v>191</v>
      </c>
    </row>
    <row r="231" spans="1:9" ht="29.25" customHeight="1">
      <c r="A231" s="8" t="s">
        <v>10</v>
      </c>
      <c r="B231" s="8" t="s">
        <v>11</v>
      </c>
      <c r="C231" s="9">
        <v>43951</v>
      </c>
      <c r="D231" s="8" t="s">
        <v>128</v>
      </c>
      <c r="E231" s="8" t="s">
        <v>63</v>
      </c>
      <c r="F231" s="8" t="s">
        <v>190</v>
      </c>
      <c r="G231" s="10">
        <v>31867700</v>
      </c>
      <c r="H231" s="11">
        <v>9030.01</v>
      </c>
      <c r="I231" s="2" t="s">
        <v>191</v>
      </c>
    </row>
    <row r="232" spans="1:9" ht="29.25" customHeight="1">
      <c r="A232" s="8" t="s">
        <v>10</v>
      </c>
      <c r="B232" s="8" t="s">
        <v>11</v>
      </c>
      <c r="C232" s="9">
        <v>43951</v>
      </c>
      <c r="D232" s="8" t="s">
        <v>129</v>
      </c>
      <c r="E232" s="8" t="s">
        <v>63</v>
      </c>
      <c r="F232" s="8" t="s">
        <v>192</v>
      </c>
      <c r="G232" s="10">
        <v>31867704</v>
      </c>
      <c r="H232" s="11">
        <v>4055.76</v>
      </c>
      <c r="I232" s="2" t="s">
        <v>193</v>
      </c>
    </row>
    <row r="233" spans="1:9" ht="29.25" customHeight="1">
      <c r="A233" s="8" t="s">
        <v>10</v>
      </c>
      <c r="B233" s="8" t="s">
        <v>11</v>
      </c>
      <c r="C233" s="9">
        <v>43951</v>
      </c>
      <c r="D233" s="8" t="s">
        <v>123</v>
      </c>
      <c r="E233" s="8" t="s">
        <v>63</v>
      </c>
      <c r="F233" s="8" t="s">
        <v>192</v>
      </c>
      <c r="G233" s="10">
        <v>31867704</v>
      </c>
      <c r="H233" s="11">
        <v>66530.77</v>
      </c>
      <c r="I233" s="2" t="s">
        <v>193</v>
      </c>
    </row>
    <row r="234" spans="1:9" ht="29.25" customHeight="1">
      <c r="A234" s="8" t="s">
        <v>10</v>
      </c>
      <c r="B234" s="8" t="s">
        <v>11</v>
      </c>
      <c r="C234" s="9">
        <v>43951</v>
      </c>
      <c r="D234" s="8" t="s">
        <v>126</v>
      </c>
      <c r="E234" s="8" t="s">
        <v>63</v>
      </c>
      <c r="F234" s="8" t="s">
        <v>192</v>
      </c>
      <c r="G234" s="10">
        <v>31867704</v>
      </c>
      <c r="H234" s="11">
        <v>1299.03</v>
      </c>
      <c r="I234" s="2" t="s">
        <v>193</v>
      </c>
    </row>
    <row r="235" spans="1:9" ht="29.25" customHeight="1">
      <c r="A235" s="8" t="s">
        <v>10</v>
      </c>
      <c r="B235" s="8" t="s">
        <v>11</v>
      </c>
      <c r="C235" s="9">
        <v>43951</v>
      </c>
      <c r="D235" s="8" t="s">
        <v>127</v>
      </c>
      <c r="E235" s="8" t="s">
        <v>63</v>
      </c>
      <c r="F235" s="8" t="s">
        <v>192</v>
      </c>
      <c r="G235" s="10">
        <v>31867704</v>
      </c>
      <c r="H235" s="11">
        <v>4083.33</v>
      </c>
      <c r="I235" s="2" t="s">
        <v>193</v>
      </c>
    </row>
    <row r="236" spans="1:9" ht="29.25" customHeight="1">
      <c r="A236" s="8" t="s">
        <v>10</v>
      </c>
      <c r="B236" s="8" t="s">
        <v>11</v>
      </c>
      <c r="C236" s="9">
        <v>43951</v>
      </c>
      <c r="D236" s="8" t="s">
        <v>128</v>
      </c>
      <c r="E236" s="8" t="s">
        <v>63</v>
      </c>
      <c r="F236" s="8" t="s">
        <v>192</v>
      </c>
      <c r="G236" s="10">
        <v>31867704</v>
      </c>
      <c r="H236" s="11">
        <v>6614.68</v>
      </c>
      <c r="I236" s="2" t="s">
        <v>193</v>
      </c>
    </row>
    <row r="237" spans="1:9" ht="29.25" customHeight="1">
      <c r="A237" s="8" t="s">
        <v>10</v>
      </c>
      <c r="B237" s="8" t="s">
        <v>11</v>
      </c>
      <c r="C237" s="9">
        <v>43951</v>
      </c>
      <c r="D237" s="8" t="s">
        <v>123</v>
      </c>
      <c r="E237" s="8" t="s">
        <v>63</v>
      </c>
      <c r="F237" s="8" t="s">
        <v>194</v>
      </c>
      <c r="G237" s="10">
        <v>31867706</v>
      </c>
      <c r="H237" s="11">
        <v>52392.22</v>
      </c>
      <c r="I237" s="2" t="s">
        <v>195</v>
      </c>
    </row>
    <row r="238" spans="1:9" ht="29.25" customHeight="1">
      <c r="A238" s="8" t="s">
        <v>10</v>
      </c>
      <c r="B238" s="8" t="s">
        <v>11</v>
      </c>
      <c r="C238" s="9">
        <v>43951</v>
      </c>
      <c r="D238" s="8" t="s">
        <v>126</v>
      </c>
      <c r="E238" s="8" t="s">
        <v>63</v>
      </c>
      <c r="F238" s="8" t="s">
        <v>194</v>
      </c>
      <c r="G238" s="10">
        <v>31867706</v>
      </c>
      <c r="H238" s="11">
        <v>1003.52</v>
      </c>
      <c r="I238" s="2" t="s">
        <v>195</v>
      </c>
    </row>
    <row r="239" spans="1:9" ht="29.25" customHeight="1">
      <c r="A239" s="8" t="s">
        <v>10</v>
      </c>
      <c r="B239" s="8" t="s">
        <v>11</v>
      </c>
      <c r="C239" s="9">
        <v>43951</v>
      </c>
      <c r="D239" s="8" t="s">
        <v>128</v>
      </c>
      <c r="E239" s="8" t="s">
        <v>63</v>
      </c>
      <c r="F239" s="8" t="s">
        <v>194</v>
      </c>
      <c r="G239" s="10">
        <v>31867706</v>
      </c>
      <c r="H239" s="11">
        <v>5152.2</v>
      </c>
      <c r="I239" s="2" t="s">
        <v>195</v>
      </c>
    </row>
    <row r="240" spans="1:9" ht="29.25" customHeight="1">
      <c r="A240" s="8" t="s">
        <v>10</v>
      </c>
      <c r="B240" s="8" t="s">
        <v>11</v>
      </c>
      <c r="C240" s="9">
        <v>43951</v>
      </c>
      <c r="D240" s="8" t="s">
        <v>123</v>
      </c>
      <c r="E240" s="8" t="s">
        <v>63</v>
      </c>
      <c r="F240" s="8" t="s">
        <v>196</v>
      </c>
      <c r="G240" s="10">
        <v>31867710</v>
      </c>
      <c r="H240" s="11">
        <v>91595.75</v>
      </c>
      <c r="I240" s="2" t="s">
        <v>197</v>
      </c>
    </row>
    <row r="241" spans="1:9" ht="29.25" customHeight="1">
      <c r="A241" s="8" t="s">
        <v>10</v>
      </c>
      <c r="B241" s="8" t="s">
        <v>11</v>
      </c>
      <c r="C241" s="9">
        <v>43951</v>
      </c>
      <c r="D241" s="8" t="s">
        <v>126</v>
      </c>
      <c r="E241" s="8" t="s">
        <v>63</v>
      </c>
      <c r="F241" s="8" t="s">
        <v>196</v>
      </c>
      <c r="G241" s="10">
        <v>31867710</v>
      </c>
      <c r="H241" s="11">
        <v>1779.65</v>
      </c>
      <c r="I241" s="2" t="s">
        <v>197</v>
      </c>
    </row>
    <row r="242" spans="1:9" ht="29.25" customHeight="1">
      <c r="A242" s="8" t="s">
        <v>10</v>
      </c>
      <c r="B242" s="8" t="s">
        <v>11</v>
      </c>
      <c r="C242" s="9">
        <v>43951</v>
      </c>
      <c r="D242" s="8" t="s">
        <v>127</v>
      </c>
      <c r="E242" s="8" t="s">
        <v>63</v>
      </c>
      <c r="F242" s="8" t="s">
        <v>196</v>
      </c>
      <c r="G242" s="10">
        <v>31867710</v>
      </c>
      <c r="H242" s="11">
        <v>3641.67</v>
      </c>
      <c r="I242" s="2" t="s">
        <v>197</v>
      </c>
    </row>
    <row r="243" spans="1:9" ht="29.25" customHeight="1">
      <c r="A243" s="8" t="s">
        <v>10</v>
      </c>
      <c r="B243" s="8" t="s">
        <v>11</v>
      </c>
      <c r="C243" s="9">
        <v>43951</v>
      </c>
      <c r="D243" s="8" t="s">
        <v>128</v>
      </c>
      <c r="E243" s="8" t="s">
        <v>63</v>
      </c>
      <c r="F243" s="8" t="s">
        <v>196</v>
      </c>
      <c r="G243" s="10">
        <v>31867710</v>
      </c>
      <c r="H243" s="11">
        <v>9171.93</v>
      </c>
      <c r="I243" s="2" t="s">
        <v>197</v>
      </c>
    </row>
    <row r="244" spans="1:9" ht="29.25" customHeight="1">
      <c r="A244" s="8" t="s">
        <v>10</v>
      </c>
      <c r="B244" s="8" t="s">
        <v>11</v>
      </c>
      <c r="C244" s="9">
        <v>43951</v>
      </c>
      <c r="D244" s="8" t="s">
        <v>198</v>
      </c>
      <c r="E244" s="8" t="s">
        <v>199</v>
      </c>
      <c r="F244" s="8" t="s">
        <v>200</v>
      </c>
      <c r="G244" s="10">
        <v>31873931</v>
      </c>
      <c r="H244" s="11">
        <v>55704.02</v>
      </c>
      <c r="I244" s="2">
        <v>1635</v>
      </c>
    </row>
    <row r="245" spans="1:9" ht="29.25" customHeight="1">
      <c r="A245" s="8" t="s">
        <v>10</v>
      </c>
      <c r="B245" s="8" t="s">
        <v>11</v>
      </c>
      <c r="C245" s="9">
        <v>43951</v>
      </c>
      <c r="D245" s="8" t="s">
        <v>198</v>
      </c>
      <c r="E245" s="8" t="s">
        <v>199</v>
      </c>
      <c r="F245" s="8" t="s">
        <v>201</v>
      </c>
      <c r="G245" s="10">
        <v>31873945</v>
      </c>
      <c r="H245" s="11">
        <v>30488.59</v>
      </c>
      <c r="I245" s="2">
        <v>21173</v>
      </c>
    </row>
    <row r="246" spans="1:9" ht="29.25" customHeight="1">
      <c r="A246" s="8" t="s">
        <v>10</v>
      </c>
      <c r="B246" s="8" t="s">
        <v>11</v>
      </c>
      <c r="C246" s="9">
        <v>43951</v>
      </c>
      <c r="D246" s="8" t="s">
        <v>202</v>
      </c>
      <c r="E246" s="8" t="s">
        <v>63</v>
      </c>
      <c r="F246" s="8" t="s">
        <v>149</v>
      </c>
      <c r="G246" s="10">
        <v>31875367</v>
      </c>
      <c r="H246" s="11">
        <v>-200.25</v>
      </c>
      <c r="I246" s="2" t="s">
        <v>203</v>
      </c>
    </row>
    <row r="247" spans="1:9" ht="29.25" customHeight="1">
      <c r="A247" s="8" t="s">
        <v>10</v>
      </c>
      <c r="B247" s="8" t="s">
        <v>11</v>
      </c>
      <c r="C247" s="9">
        <v>43951</v>
      </c>
      <c r="D247" s="8" t="s">
        <v>123</v>
      </c>
      <c r="E247" s="8" t="s">
        <v>63</v>
      </c>
      <c r="F247" s="8" t="s">
        <v>149</v>
      </c>
      <c r="G247" s="10">
        <v>31875367</v>
      </c>
      <c r="H247" s="11">
        <v>45363.05</v>
      </c>
      <c r="I247" s="2" t="s">
        <v>203</v>
      </c>
    </row>
    <row r="248" spans="1:9" ht="29.25" customHeight="1">
      <c r="A248" s="8" t="s">
        <v>10</v>
      </c>
      <c r="B248" s="8" t="s">
        <v>11</v>
      </c>
      <c r="C248" s="9">
        <v>43951</v>
      </c>
      <c r="D248" s="8" t="s">
        <v>71</v>
      </c>
      <c r="E248" s="8" t="s">
        <v>63</v>
      </c>
      <c r="F248" s="8" t="s">
        <v>149</v>
      </c>
      <c r="G248" s="10">
        <v>31875367</v>
      </c>
      <c r="H248" s="11">
        <v>262.5</v>
      </c>
      <c r="I248" s="2" t="s">
        <v>203</v>
      </c>
    </row>
    <row r="249" spans="1:9" ht="29.25" customHeight="1">
      <c r="A249" s="8" t="s">
        <v>10</v>
      </c>
      <c r="B249" s="8" t="s">
        <v>11</v>
      </c>
      <c r="C249" s="9">
        <v>43951</v>
      </c>
      <c r="D249" s="8" t="s">
        <v>128</v>
      </c>
      <c r="E249" s="8" t="s">
        <v>63</v>
      </c>
      <c r="F249" s="8" t="s">
        <v>149</v>
      </c>
      <c r="G249" s="10">
        <v>31875367</v>
      </c>
      <c r="H249" s="11">
        <v>5444.93</v>
      </c>
      <c r="I249" s="2" t="s">
        <v>203</v>
      </c>
    </row>
    <row r="250" spans="1:9" ht="29.25" customHeight="1">
      <c r="A250" s="8" t="s">
        <v>10</v>
      </c>
      <c r="B250" s="8" t="s">
        <v>11</v>
      </c>
      <c r="C250" s="9">
        <v>43951</v>
      </c>
      <c r="D250" s="8" t="s">
        <v>204</v>
      </c>
      <c r="E250" s="8" t="s">
        <v>138</v>
      </c>
      <c r="F250" s="8" t="s">
        <v>205</v>
      </c>
      <c r="G250" s="10">
        <v>31876090</v>
      </c>
      <c r="H250" s="11">
        <v>27667.4</v>
      </c>
      <c r="I250" s="2" t="s">
        <v>206</v>
      </c>
    </row>
    <row r="251" spans="1:9" ht="29.25" customHeight="1">
      <c r="A251" s="8" t="s">
        <v>10</v>
      </c>
      <c r="B251" s="8" t="s">
        <v>11</v>
      </c>
      <c r="C251" s="9">
        <v>43951</v>
      </c>
      <c r="D251" s="8" t="s">
        <v>207</v>
      </c>
      <c r="E251" s="8" t="s">
        <v>63</v>
      </c>
      <c r="F251" s="8" t="s">
        <v>26</v>
      </c>
      <c r="G251" s="10">
        <v>31876383</v>
      </c>
      <c r="H251" s="11">
        <v>240500</v>
      </c>
      <c r="I251" s="2">
        <v>4000051805</v>
      </c>
    </row>
    <row r="252" spans="1:9" ht="29.25" customHeight="1">
      <c r="A252" s="8" t="s">
        <v>10</v>
      </c>
      <c r="B252" s="8" t="s">
        <v>11</v>
      </c>
      <c r="C252" s="9">
        <v>43951</v>
      </c>
      <c r="D252" s="8" t="s">
        <v>129</v>
      </c>
      <c r="E252" s="8" t="s">
        <v>63</v>
      </c>
      <c r="F252" s="8" t="s">
        <v>208</v>
      </c>
      <c r="G252" s="10">
        <v>31881013</v>
      </c>
      <c r="H252" s="11">
        <v>4734.3</v>
      </c>
      <c r="I252" s="2" t="s">
        <v>209</v>
      </c>
    </row>
    <row r="253" spans="1:9" ht="29.25" customHeight="1">
      <c r="A253" s="8" t="s">
        <v>10</v>
      </c>
      <c r="B253" s="8" t="s">
        <v>11</v>
      </c>
      <c r="C253" s="9">
        <v>43951</v>
      </c>
      <c r="D253" s="8" t="s">
        <v>123</v>
      </c>
      <c r="E253" s="8" t="s">
        <v>63</v>
      </c>
      <c r="F253" s="8" t="s">
        <v>208</v>
      </c>
      <c r="G253" s="10">
        <v>31881013</v>
      </c>
      <c r="H253" s="11">
        <v>62218.98</v>
      </c>
      <c r="I253" s="2" t="s">
        <v>209</v>
      </c>
    </row>
    <row r="254" spans="1:9" ht="29.25" customHeight="1">
      <c r="A254" s="8" t="s">
        <v>10</v>
      </c>
      <c r="B254" s="8" t="s">
        <v>11</v>
      </c>
      <c r="C254" s="9">
        <v>43951</v>
      </c>
      <c r="D254" s="8" t="s">
        <v>126</v>
      </c>
      <c r="E254" s="8" t="s">
        <v>63</v>
      </c>
      <c r="F254" s="8" t="s">
        <v>208</v>
      </c>
      <c r="G254" s="10">
        <v>31881013</v>
      </c>
      <c r="H254" s="11">
        <v>1172.3699999999999</v>
      </c>
      <c r="I254" s="2" t="s">
        <v>209</v>
      </c>
    </row>
    <row r="255" spans="1:9" ht="29.25" customHeight="1">
      <c r="A255" s="8" t="s">
        <v>10</v>
      </c>
      <c r="B255" s="8" t="s">
        <v>11</v>
      </c>
      <c r="C255" s="9">
        <v>43951</v>
      </c>
      <c r="D255" s="8" t="s">
        <v>128</v>
      </c>
      <c r="E255" s="8" t="s">
        <v>63</v>
      </c>
      <c r="F255" s="8" t="s">
        <v>208</v>
      </c>
      <c r="G255" s="10">
        <v>31881013</v>
      </c>
      <c r="H255" s="11">
        <v>5939.88</v>
      </c>
      <c r="I255" s="2" t="s">
        <v>209</v>
      </c>
    </row>
    <row r="256" spans="1:9" ht="29.25" customHeight="1">
      <c r="A256" s="8" t="s">
        <v>10</v>
      </c>
      <c r="B256" s="8" t="s">
        <v>11</v>
      </c>
      <c r="C256" s="9">
        <v>43951</v>
      </c>
      <c r="D256" s="8" t="s">
        <v>129</v>
      </c>
      <c r="E256" s="8" t="s">
        <v>63</v>
      </c>
      <c r="F256" s="8" t="s">
        <v>210</v>
      </c>
      <c r="G256" s="10">
        <v>31881025</v>
      </c>
      <c r="H256" s="11">
        <v>6429.36</v>
      </c>
      <c r="I256" s="2" t="s">
        <v>211</v>
      </c>
    </row>
    <row r="257" spans="1:9" ht="29.25" customHeight="1">
      <c r="A257" s="8" t="s">
        <v>10</v>
      </c>
      <c r="B257" s="8" t="s">
        <v>11</v>
      </c>
      <c r="C257" s="9">
        <v>43951</v>
      </c>
      <c r="D257" s="8" t="s">
        <v>123</v>
      </c>
      <c r="E257" s="8" t="s">
        <v>63</v>
      </c>
      <c r="F257" s="8" t="s">
        <v>210</v>
      </c>
      <c r="G257" s="10">
        <v>31881025</v>
      </c>
      <c r="H257" s="11">
        <v>65368.22</v>
      </c>
      <c r="I257" s="2" t="s">
        <v>211</v>
      </c>
    </row>
    <row r="258" spans="1:9" ht="29.25" customHeight="1">
      <c r="A258" s="8" t="s">
        <v>10</v>
      </c>
      <c r="B258" s="8" t="s">
        <v>11</v>
      </c>
      <c r="C258" s="9">
        <v>43951</v>
      </c>
      <c r="D258" s="8" t="s">
        <v>126</v>
      </c>
      <c r="E258" s="8" t="s">
        <v>63</v>
      </c>
      <c r="F258" s="8" t="s">
        <v>210</v>
      </c>
      <c r="G258" s="10">
        <v>31881025</v>
      </c>
      <c r="H258" s="11">
        <v>1335.73</v>
      </c>
      <c r="I258" s="2" t="s">
        <v>211</v>
      </c>
    </row>
    <row r="259" spans="1:9" ht="29.25" customHeight="1">
      <c r="A259" s="8" t="s">
        <v>10</v>
      </c>
      <c r="B259" s="8" t="s">
        <v>11</v>
      </c>
      <c r="C259" s="9">
        <v>43951</v>
      </c>
      <c r="D259" s="8" t="s">
        <v>71</v>
      </c>
      <c r="E259" s="8" t="s">
        <v>63</v>
      </c>
      <c r="F259" s="8" t="s">
        <v>210</v>
      </c>
      <c r="G259" s="10">
        <v>31881025</v>
      </c>
      <c r="H259" s="11">
        <v>165.05</v>
      </c>
      <c r="I259" s="2" t="s">
        <v>211</v>
      </c>
    </row>
    <row r="260" spans="1:9" ht="29.25" customHeight="1">
      <c r="A260" s="8" t="s">
        <v>10</v>
      </c>
      <c r="B260" s="8" t="s">
        <v>11</v>
      </c>
      <c r="C260" s="9">
        <v>43951</v>
      </c>
      <c r="D260" s="8" t="s">
        <v>127</v>
      </c>
      <c r="E260" s="8" t="s">
        <v>63</v>
      </c>
      <c r="F260" s="8" t="s">
        <v>210</v>
      </c>
      <c r="G260" s="10">
        <v>31881025</v>
      </c>
      <c r="H260" s="11">
        <v>2666.67</v>
      </c>
      <c r="I260" s="2" t="s">
        <v>211</v>
      </c>
    </row>
    <row r="261" spans="1:9" ht="29.25" customHeight="1">
      <c r="A261" s="8" t="s">
        <v>10</v>
      </c>
      <c r="B261" s="8" t="s">
        <v>11</v>
      </c>
      <c r="C261" s="9">
        <v>43951</v>
      </c>
      <c r="D261" s="8" t="s">
        <v>128</v>
      </c>
      <c r="E261" s="8" t="s">
        <v>63</v>
      </c>
      <c r="F261" s="8" t="s">
        <v>210</v>
      </c>
      <c r="G261" s="10">
        <v>31881025</v>
      </c>
      <c r="H261" s="11">
        <v>7355.48</v>
      </c>
      <c r="I261" s="2" t="s">
        <v>211</v>
      </c>
    </row>
    <row r="262" spans="1:9" ht="29.25" customHeight="1">
      <c r="A262" s="8" t="s">
        <v>10</v>
      </c>
      <c r="B262" s="8" t="s">
        <v>11</v>
      </c>
      <c r="C262" s="9">
        <v>43951</v>
      </c>
      <c r="D262" s="8" t="s">
        <v>129</v>
      </c>
      <c r="E262" s="8" t="s">
        <v>63</v>
      </c>
      <c r="F262" s="8" t="s">
        <v>212</v>
      </c>
      <c r="G262" s="10">
        <v>31881035</v>
      </c>
      <c r="H262" s="11">
        <v>5467.02</v>
      </c>
      <c r="I262" s="2" t="s">
        <v>213</v>
      </c>
    </row>
    <row r="263" spans="1:9" ht="29.25" customHeight="1">
      <c r="A263" s="8" t="s">
        <v>10</v>
      </c>
      <c r="B263" s="8" t="s">
        <v>11</v>
      </c>
      <c r="C263" s="9">
        <v>43951</v>
      </c>
      <c r="D263" s="8" t="s">
        <v>123</v>
      </c>
      <c r="E263" s="8" t="s">
        <v>63</v>
      </c>
      <c r="F263" s="8" t="s">
        <v>212</v>
      </c>
      <c r="G263" s="10">
        <v>31881035</v>
      </c>
      <c r="H263" s="11">
        <v>46670.59</v>
      </c>
      <c r="I263" s="2" t="s">
        <v>213</v>
      </c>
    </row>
    <row r="264" spans="1:9" ht="29.25" customHeight="1">
      <c r="A264" s="8" t="s">
        <v>10</v>
      </c>
      <c r="B264" s="8" t="s">
        <v>11</v>
      </c>
      <c r="C264" s="9">
        <v>43951</v>
      </c>
      <c r="D264" s="8" t="s">
        <v>126</v>
      </c>
      <c r="E264" s="8" t="s">
        <v>63</v>
      </c>
      <c r="F264" s="8" t="s">
        <v>212</v>
      </c>
      <c r="G264" s="10">
        <v>31881035</v>
      </c>
      <c r="H264" s="11">
        <v>919.04</v>
      </c>
      <c r="I264" s="2" t="s">
        <v>213</v>
      </c>
    </row>
    <row r="265" spans="1:9" ht="29.25" customHeight="1">
      <c r="A265" s="8" t="s">
        <v>10</v>
      </c>
      <c r="B265" s="8" t="s">
        <v>11</v>
      </c>
      <c r="C265" s="9">
        <v>43951</v>
      </c>
      <c r="D265" s="8" t="s">
        <v>128</v>
      </c>
      <c r="E265" s="8" t="s">
        <v>63</v>
      </c>
      <c r="F265" s="8" t="s">
        <v>212</v>
      </c>
      <c r="G265" s="10">
        <v>31881035</v>
      </c>
      <c r="H265" s="11">
        <v>4874.62</v>
      </c>
      <c r="I265" s="2" t="s">
        <v>213</v>
      </c>
    </row>
    <row r="266" spans="1:9" ht="29.25" customHeight="1">
      <c r="A266" s="8" t="s">
        <v>10</v>
      </c>
      <c r="B266" s="8" t="s">
        <v>11</v>
      </c>
      <c r="C266" s="9">
        <v>43951</v>
      </c>
      <c r="D266" s="8" t="s">
        <v>129</v>
      </c>
      <c r="E266" s="8" t="s">
        <v>63</v>
      </c>
      <c r="F266" s="8" t="s">
        <v>214</v>
      </c>
      <c r="G266" s="10">
        <v>31881051</v>
      </c>
      <c r="H266" s="11">
        <v>8942.2800000000007</v>
      </c>
      <c r="I266" s="2" t="s">
        <v>215</v>
      </c>
    </row>
    <row r="267" spans="1:9" ht="29.25" customHeight="1">
      <c r="A267" s="8" t="s">
        <v>10</v>
      </c>
      <c r="B267" s="8" t="s">
        <v>11</v>
      </c>
      <c r="C267" s="9">
        <v>43951</v>
      </c>
      <c r="D267" s="8" t="s">
        <v>123</v>
      </c>
      <c r="E267" s="8" t="s">
        <v>63</v>
      </c>
      <c r="F267" s="8" t="s">
        <v>214</v>
      </c>
      <c r="G267" s="10">
        <v>31881051</v>
      </c>
      <c r="H267" s="11">
        <v>94780.51</v>
      </c>
      <c r="I267" s="2" t="s">
        <v>215</v>
      </c>
    </row>
    <row r="268" spans="1:9" ht="29.25" customHeight="1">
      <c r="A268" s="8" t="s">
        <v>10</v>
      </c>
      <c r="B268" s="8" t="s">
        <v>11</v>
      </c>
      <c r="C268" s="9">
        <v>43951</v>
      </c>
      <c r="D268" s="8" t="s">
        <v>126</v>
      </c>
      <c r="E268" s="8" t="s">
        <v>63</v>
      </c>
      <c r="F268" s="8" t="s">
        <v>214</v>
      </c>
      <c r="G268" s="10">
        <v>31881051</v>
      </c>
      <c r="H268" s="11">
        <v>1910.95</v>
      </c>
      <c r="I268" s="2" t="s">
        <v>215</v>
      </c>
    </row>
    <row r="269" spans="1:9" ht="29.25" customHeight="1">
      <c r="A269" s="8" t="s">
        <v>10</v>
      </c>
      <c r="B269" s="8" t="s">
        <v>11</v>
      </c>
      <c r="C269" s="9">
        <v>43951</v>
      </c>
      <c r="D269" s="8" t="s">
        <v>71</v>
      </c>
      <c r="E269" s="8" t="s">
        <v>63</v>
      </c>
      <c r="F269" s="8" t="s">
        <v>214</v>
      </c>
      <c r="G269" s="10">
        <v>31881051</v>
      </c>
      <c r="H269" s="11">
        <v>1003.17</v>
      </c>
      <c r="I269" s="2" t="s">
        <v>215</v>
      </c>
    </row>
    <row r="270" spans="1:9" ht="29.25" customHeight="1">
      <c r="A270" s="8" t="s">
        <v>10</v>
      </c>
      <c r="B270" s="8" t="s">
        <v>11</v>
      </c>
      <c r="C270" s="9">
        <v>43951</v>
      </c>
      <c r="D270" s="8" t="s">
        <v>132</v>
      </c>
      <c r="E270" s="8" t="s">
        <v>63</v>
      </c>
      <c r="F270" s="8" t="s">
        <v>214</v>
      </c>
      <c r="G270" s="10">
        <v>31881051</v>
      </c>
      <c r="H270" s="11">
        <v>33536</v>
      </c>
      <c r="I270" s="2" t="s">
        <v>215</v>
      </c>
    </row>
    <row r="271" spans="1:9" ht="29.25" customHeight="1">
      <c r="A271" s="8" t="s">
        <v>10</v>
      </c>
      <c r="B271" s="8" t="s">
        <v>11</v>
      </c>
      <c r="C271" s="9">
        <v>43951</v>
      </c>
      <c r="D271" s="8" t="s">
        <v>128</v>
      </c>
      <c r="E271" s="8" t="s">
        <v>63</v>
      </c>
      <c r="F271" s="8" t="s">
        <v>214</v>
      </c>
      <c r="G271" s="10">
        <v>31881051</v>
      </c>
      <c r="H271" s="11">
        <v>11970.73</v>
      </c>
      <c r="I271" s="2" t="s">
        <v>215</v>
      </c>
    </row>
    <row r="272" spans="1:9" ht="29.25" customHeight="1">
      <c r="A272" s="8" t="s">
        <v>10</v>
      </c>
      <c r="B272" s="8" t="s">
        <v>11</v>
      </c>
      <c r="C272" s="9">
        <v>43951</v>
      </c>
      <c r="D272" s="8" t="s">
        <v>129</v>
      </c>
      <c r="E272" s="8" t="s">
        <v>63</v>
      </c>
      <c r="F272" s="8" t="s">
        <v>216</v>
      </c>
      <c r="G272" s="10">
        <v>31881056</v>
      </c>
      <c r="H272" s="11">
        <v>15781.86</v>
      </c>
      <c r="I272" s="2" t="s">
        <v>217</v>
      </c>
    </row>
    <row r="273" spans="1:9" ht="29.25" customHeight="1">
      <c r="A273" s="8" t="s">
        <v>10</v>
      </c>
      <c r="B273" s="8" t="s">
        <v>11</v>
      </c>
      <c r="C273" s="9">
        <v>43951</v>
      </c>
      <c r="D273" s="8" t="s">
        <v>123</v>
      </c>
      <c r="E273" s="8" t="s">
        <v>63</v>
      </c>
      <c r="F273" s="8" t="s">
        <v>216</v>
      </c>
      <c r="G273" s="10">
        <v>31881056</v>
      </c>
      <c r="H273" s="11">
        <v>148752.88</v>
      </c>
      <c r="I273" s="2" t="s">
        <v>217</v>
      </c>
    </row>
    <row r="274" spans="1:9" ht="29.25" customHeight="1">
      <c r="A274" s="8" t="s">
        <v>10</v>
      </c>
      <c r="B274" s="8" t="s">
        <v>11</v>
      </c>
      <c r="C274" s="9">
        <v>43951</v>
      </c>
      <c r="D274" s="8" t="s">
        <v>126</v>
      </c>
      <c r="E274" s="8" t="s">
        <v>63</v>
      </c>
      <c r="F274" s="8" t="s">
        <v>216</v>
      </c>
      <c r="G274" s="10">
        <v>31881056</v>
      </c>
      <c r="H274" s="11">
        <v>2907.51</v>
      </c>
      <c r="I274" s="2" t="s">
        <v>217</v>
      </c>
    </row>
    <row r="275" spans="1:9" ht="29.25" customHeight="1">
      <c r="A275" s="8" t="s">
        <v>10</v>
      </c>
      <c r="B275" s="8" t="s">
        <v>11</v>
      </c>
      <c r="C275" s="9">
        <v>43951</v>
      </c>
      <c r="D275" s="8" t="s">
        <v>128</v>
      </c>
      <c r="E275" s="8" t="s">
        <v>63</v>
      </c>
      <c r="F275" s="8" t="s">
        <v>216</v>
      </c>
      <c r="G275" s="10">
        <v>31881056</v>
      </c>
      <c r="H275" s="11">
        <v>15522.57</v>
      </c>
      <c r="I275" s="2" t="s">
        <v>217</v>
      </c>
    </row>
    <row r="276" spans="1:9" ht="29.25" customHeight="1">
      <c r="A276" s="8" t="s">
        <v>10</v>
      </c>
      <c r="B276" s="8" t="s">
        <v>11</v>
      </c>
      <c r="C276" s="9">
        <v>43951</v>
      </c>
      <c r="D276" s="8" t="s">
        <v>129</v>
      </c>
      <c r="E276" s="8" t="s">
        <v>63</v>
      </c>
      <c r="F276" s="8" t="s">
        <v>218</v>
      </c>
      <c r="G276" s="10">
        <v>31881064</v>
      </c>
      <c r="H276" s="11">
        <v>12835.5</v>
      </c>
      <c r="I276" s="2" t="s">
        <v>219</v>
      </c>
    </row>
    <row r="277" spans="1:9" ht="29.25" customHeight="1">
      <c r="A277" s="8" t="s">
        <v>10</v>
      </c>
      <c r="B277" s="8" t="s">
        <v>11</v>
      </c>
      <c r="C277" s="9">
        <v>43951</v>
      </c>
      <c r="D277" s="8" t="s">
        <v>123</v>
      </c>
      <c r="E277" s="8" t="s">
        <v>63</v>
      </c>
      <c r="F277" s="8" t="s">
        <v>218</v>
      </c>
      <c r="G277" s="10">
        <v>31881064</v>
      </c>
      <c r="H277" s="11">
        <v>62319.49</v>
      </c>
      <c r="I277" s="2" t="s">
        <v>219</v>
      </c>
    </row>
    <row r="278" spans="1:9" ht="29.25" customHeight="1">
      <c r="A278" s="8" t="s">
        <v>10</v>
      </c>
      <c r="B278" s="8" t="s">
        <v>11</v>
      </c>
      <c r="C278" s="9">
        <v>43951</v>
      </c>
      <c r="D278" s="8" t="s">
        <v>126</v>
      </c>
      <c r="E278" s="8" t="s">
        <v>63</v>
      </c>
      <c r="F278" s="8" t="s">
        <v>218</v>
      </c>
      <c r="G278" s="10">
        <v>31881064</v>
      </c>
      <c r="H278" s="11">
        <v>1212.01</v>
      </c>
      <c r="I278" s="2" t="s">
        <v>219</v>
      </c>
    </row>
    <row r="279" spans="1:9" ht="29.25" customHeight="1">
      <c r="A279" s="8" t="s">
        <v>10</v>
      </c>
      <c r="B279" s="8" t="s">
        <v>11</v>
      </c>
      <c r="C279" s="9">
        <v>43951</v>
      </c>
      <c r="D279" s="8" t="s">
        <v>128</v>
      </c>
      <c r="E279" s="8" t="s">
        <v>63</v>
      </c>
      <c r="F279" s="8" t="s">
        <v>218</v>
      </c>
      <c r="G279" s="10">
        <v>31881064</v>
      </c>
      <c r="H279" s="11">
        <v>6744.01</v>
      </c>
      <c r="I279" s="2" t="s">
        <v>219</v>
      </c>
    </row>
    <row r="280" spans="1:9" ht="29.25" customHeight="1">
      <c r="A280" s="8" t="s">
        <v>10</v>
      </c>
      <c r="B280" s="8" t="s">
        <v>11</v>
      </c>
      <c r="C280" s="9">
        <v>43951</v>
      </c>
      <c r="D280" s="8" t="s">
        <v>155</v>
      </c>
      <c r="E280" s="8" t="s">
        <v>63</v>
      </c>
      <c r="F280" s="8" t="s">
        <v>220</v>
      </c>
      <c r="G280" s="10">
        <v>31881069</v>
      </c>
      <c r="H280" s="11">
        <v>420</v>
      </c>
      <c r="I280" s="2" t="s">
        <v>221</v>
      </c>
    </row>
    <row r="281" spans="1:9" ht="29.25" customHeight="1">
      <c r="A281" s="8" t="s">
        <v>10</v>
      </c>
      <c r="B281" s="8" t="s">
        <v>11</v>
      </c>
      <c r="C281" s="9">
        <v>43951</v>
      </c>
      <c r="D281" s="8" t="s">
        <v>129</v>
      </c>
      <c r="E281" s="8" t="s">
        <v>63</v>
      </c>
      <c r="F281" s="8" t="s">
        <v>220</v>
      </c>
      <c r="G281" s="10">
        <v>31881069</v>
      </c>
      <c r="H281" s="11">
        <v>3640.38</v>
      </c>
      <c r="I281" s="2" t="s">
        <v>221</v>
      </c>
    </row>
    <row r="282" spans="1:9" ht="29.25" customHeight="1">
      <c r="A282" s="8" t="s">
        <v>10</v>
      </c>
      <c r="B282" s="8" t="s">
        <v>11</v>
      </c>
      <c r="C282" s="9">
        <v>43951</v>
      </c>
      <c r="D282" s="8" t="s">
        <v>123</v>
      </c>
      <c r="E282" s="8" t="s">
        <v>63</v>
      </c>
      <c r="F282" s="8" t="s">
        <v>220</v>
      </c>
      <c r="G282" s="10">
        <v>31881069</v>
      </c>
      <c r="H282" s="11">
        <v>47921.37</v>
      </c>
      <c r="I282" s="2" t="s">
        <v>221</v>
      </c>
    </row>
    <row r="283" spans="1:9" ht="29.25" customHeight="1">
      <c r="A283" s="8" t="s">
        <v>10</v>
      </c>
      <c r="B283" s="8" t="s">
        <v>11</v>
      </c>
      <c r="C283" s="9">
        <v>43951</v>
      </c>
      <c r="D283" s="8" t="s">
        <v>126</v>
      </c>
      <c r="E283" s="8" t="s">
        <v>63</v>
      </c>
      <c r="F283" s="8" t="s">
        <v>220</v>
      </c>
      <c r="G283" s="10">
        <v>31881069</v>
      </c>
      <c r="H283" s="11">
        <v>945.45</v>
      </c>
      <c r="I283" s="2" t="s">
        <v>221</v>
      </c>
    </row>
    <row r="284" spans="1:9" ht="29.25" customHeight="1">
      <c r="A284" s="8" t="s">
        <v>10</v>
      </c>
      <c r="B284" s="8" t="s">
        <v>11</v>
      </c>
      <c r="C284" s="9">
        <v>43951</v>
      </c>
      <c r="D284" s="8" t="s">
        <v>132</v>
      </c>
      <c r="E284" s="8" t="s">
        <v>63</v>
      </c>
      <c r="F284" s="8" t="s">
        <v>220</v>
      </c>
      <c r="G284" s="10">
        <v>31881069</v>
      </c>
      <c r="H284" s="11">
        <v>2544.9</v>
      </c>
      <c r="I284" s="2" t="s">
        <v>221</v>
      </c>
    </row>
    <row r="285" spans="1:9" ht="29.25" customHeight="1">
      <c r="A285" s="8" t="s">
        <v>10</v>
      </c>
      <c r="B285" s="8" t="s">
        <v>11</v>
      </c>
      <c r="C285" s="9">
        <v>43951</v>
      </c>
      <c r="D285" s="8" t="s">
        <v>128</v>
      </c>
      <c r="E285" s="8" t="s">
        <v>63</v>
      </c>
      <c r="F285" s="8" t="s">
        <v>220</v>
      </c>
      <c r="G285" s="10">
        <v>31881069</v>
      </c>
      <c r="H285" s="11">
        <v>4761.9399999999996</v>
      </c>
      <c r="I285" s="2" t="s">
        <v>221</v>
      </c>
    </row>
    <row r="286" spans="1:9" ht="29.25" customHeight="1">
      <c r="A286" s="8" t="s">
        <v>10</v>
      </c>
      <c r="B286" s="8" t="s">
        <v>11</v>
      </c>
      <c r="C286" s="9">
        <v>43951</v>
      </c>
      <c r="D286" s="8" t="s">
        <v>129</v>
      </c>
      <c r="E286" s="8" t="s">
        <v>63</v>
      </c>
      <c r="F286" s="8" t="s">
        <v>222</v>
      </c>
      <c r="G286" s="10">
        <v>31881076</v>
      </c>
      <c r="H286" s="11">
        <v>16135.32</v>
      </c>
      <c r="I286" s="2" t="s">
        <v>223</v>
      </c>
    </row>
    <row r="287" spans="1:9" ht="29.25" customHeight="1">
      <c r="A287" s="8" t="s">
        <v>10</v>
      </c>
      <c r="B287" s="8" t="s">
        <v>11</v>
      </c>
      <c r="C287" s="9">
        <v>43951</v>
      </c>
      <c r="D287" s="8" t="s">
        <v>123</v>
      </c>
      <c r="E287" s="8" t="s">
        <v>63</v>
      </c>
      <c r="F287" s="8" t="s">
        <v>222</v>
      </c>
      <c r="G287" s="10">
        <v>31881076</v>
      </c>
      <c r="H287" s="11">
        <v>61056.74</v>
      </c>
      <c r="I287" s="2" t="s">
        <v>223</v>
      </c>
    </row>
    <row r="288" spans="1:9" ht="29.25" customHeight="1">
      <c r="A288" s="8" t="s">
        <v>10</v>
      </c>
      <c r="B288" s="8" t="s">
        <v>11</v>
      </c>
      <c r="C288" s="9">
        <v>43951</v>
      </c>
      <c r="D288" s="8" t="s">
        <v>126</v>
      </c>
      <c r="E288" s="8" t="s">
        <v>63</v>
      </c>
      <c r="F288" s="8" t="s">
        <v>222</v>
      </c>
      <c r="G288" s="10">
        <v>31881076</v>
      </c>
      <c r="H288" s="11">
        <v>1193.95</v>
      </c>
      <c r="I288" s="2" t="s">
        <v>223</v>
      </c>
    </row>
    <row r="289" spans="1:9" ht="29.25" customHeight="1">
      <c r="A289" s="8" t="s">
        <v>10</v>
      </c>
      <c r="B289" s="8" t="s">
        <v>11</v>
      </c>
      <c r="C289" s="9">
        <v>43951</v>
      </c>
      <c r="D289" s="8" t="s">
        <v>127</v>
      </c>
      <c r="E289" s="8" t="s">
        <v>63</v>
      </c>
      <c r="F289" s="8" t="s">
        <v>222</v>
      </c>
      <c r="G289" s="10">
        <v>31881076</v>
      </c>
      <c r="H289" s="11">
        <v>6557.88</v>
      </c>
      <c r="I289" s="2" t="s">
        <v>223</v>
      </c>
    </row>
    <row r="290" spans="1:9" ht="29.25" customHeight="1">
      <c r="A290" s="8" t="s">
        <v>10</v>
      </c>
      <c r="B290" s="8" t="s">
        <v>11</v>
      </c>
      <c r="C290" s="9">
        <v>43951</v>
      </c>
      <c r="D290" s="8" t="s">
        <v>132</v>
      </c>
      <c r="E290" s="8" t="s">
        <v>63</v>
      </c>
      <c r="F290" s="8" t="s">
        <v>222</v>
      </c>
      <c r="G290" s="10">
        <v>31881076</v>
      </c>
      <c r="H290" s="11">
        <v>19883.599999999999</v>
      </c>
      <c r="I290" s="2" t="s">
        <v>223</v>
      </c>
    </row>
    <row r="291" spans="1:9" ht="29.25" customHeight="1">
      <c r="A291" s="8" t="s">
        <v>10</v>
      </c>
      <c r="B291" s="8" t="s">
        <v>11</v>
      </c>
      <c r="C291" s="9">
        <v>43951</v>
      </c>
      <c r="D291" s="8" t="s">
        <v>128</v>
      </c>
      <c r="E291" s="8" t="s">
        <v>63</v>
      </c>
      <c r="F291" s="8" t="s">
        <v>222</v>
      </c>
      <c r="G291" s="10">
        <v>31881076</v>
      </c>
      <c r="H291" s="11">
        <v>7385.26</v>
      </c>
      <c r="I291" s="2" t="s">
        <v>223</v>
      </c>
    </row>
    <row r="292" spans="1:9" ht="29.25" customHeight="1">
      <c r="A292" s="8" t="s">
        <v>10</v>
      </c>
      <c r="B292" s="8" t="s">
        <v>11</v>
      </c>
      <c r="C292" s="9">
        <v>43951</v>
      </c>
      <c r="D292" s="8" t="s">
        <v>129</v>
      </c>
      <c r="E292" s="8" t="s">
        <v>63</v>
      </c>
      <c r="F292" s="8" t="s">
        <v>224</v>
      </c>
      <c r="G292" s="10">
        <v>31881082</v>
      </c>
      <c r="H292" s="11">
        <v>10688.94</v>
      </c>
      <c r="I292" s="2" t="s">
        <v>225</v>
      </c>
    </row>
    <row r="293" spans="1:9" ht="29.25" customHeight="1">
      <c r="A293" s="8" t="s">
        <v>10</v>
      </c>
      <c r="B293" s="8" t="s">
        <v>11</v>
      </c>
      <c r="C293" s="9">
        <v>43951</v>
      </c>
      <c r="D293" s="8" t="s">
        <v>123</v>
      </c>
      <c r="E293" s="8" t="s">
        <v>63</v>
      </c>
      <c r="F293" s="8" t="s">
        <v>224</v>
      </c>
      <c r="G293" s="10">
        <v>31881082</v>
      </c>
      <c r="H293" s="11">
        <v>98129.21</v>
      </c>
      <c r="I293" s="2" t="s">
        <v>225</v>
      </c>
    </row>
    <row r="294" spans="1:9" ht="29.25" customHeight="1">
      <c r="A294" s="8" t="s">
        <v>10</v>
      </c>
      <c r="B294" s="8" t="s">
        <v>11</v>
      </c>
      <c r="C294" s="9">
        <v>43951</v>
      </c>
      <c r="D294" s="8" t="s">
        <v>126</v>
      </c>
      <c r="E294" s="8" t="s">
        <v>63</v>
      </c>
      <c r="F294" s="8" t="s">
        <v>224</v>
      </c>
      <c r="G294" s="10">
        <v>31881082</v>
      </c>
      <c r="H294" s="11">
        <v>1801.84</v>
      </c>
      <c r="I294" s="2" t="s">
        <v>225</v>
      </c>
    </row>
    <row r="295" spans="1:9" ht="29.25" customHeight="1">
      <c r="A295" s="8" t="s">
        <v>10</v>
      </c>
      <c r="B295" s="8" t="s">
        <v>11</v>
      </c>
      <c r="C295" s="9">
        <v>43951</v>
      </c>
      <c r="D295" s="8" t="s">
        <v>127</v>
      </c>
      <c r="E295" s="8" t="s">
        <v>63</v>
      </c>
      <c r="F295" s="8" t="s">
        <v>224</v>
      </c>
      <c r="G295" s="10">
        <v>31881082</v>
      </c>
      <c r="H295" s="11">
        <v>7786.88</v>
      </c>
      <c r="I295" s="2" t="s">
        <v>225</v>
      </c>
    </row>
    <row r="296" spans="1:9" ht="29.25" customHeight="1">
      <c r="A296" s="8" t="s">
        <v>10</v>
      </c>
      <c r="B296" s="8" t="s">
        <v>11</v>
      </c>
      <c r="C296" s="9">
        <v>43951</v>
      </c>
      <c r="D296" s="8" t="s">
        <v>132</v>
      </c>
      <c r="E296" s="8" t="s">
        <v>63</v>
      </c>
      <c r="F296" s="8" t="s">
        <v>224</v>
      </c>
      <c r="G296" s="10">
        <v>31881082</v>
      </c>
      <c r="H296" s="11">
        <v>47360</v>
      </c>
      <c r="I296" s="2" t="s">
        <v>225</v>
      </c>
    </row>
    <row r="297" spans="1:9" ht="29.25" customHeight="1">
      <c r="A297" s="8" t="s">
        <v>10</v>
      </c>
      <c r="B297" s="8" t="s">
        <v>11</v>
      </c>
      <c r="C297" s="9">
        <v>43951</v>
      </c>
      <c r="D297" s="8" t="s">
        <v>128</v>
      </c>
      <c r="E297" s="8" t="s">
        <v>63</v>
      </c>
      <c r="F297" s="8" t="s">
        <v>224</v>
      </c>
      <c r="G297" s="10">
        <v>31881082</v>
      </c>
      <c r="H297" s="11">
        <v>10796.22</v>
      </c>
      <c r="I297" s="2" t="s">
        <v>225</v>
      </c>
    </row>
    <row r="298" spans="1:9" ht="29.25" customHeight="1">
      <c r="A298" s="8" t="s">
        <v>10</v>
      </c>
      <c r="B298" s="8" t="s">
        <v>11</v>
      </c>
      <c r="C298" s="9">
        <v>43951</v>
      </c>
      <c r="D298" s="8" t="s">
        <v>226</v>
      </c>
      <c r="E298" s="8" t="s">
        <v>63</v>
      </c>
      <c r="F298" s="8" t="s">
        <v>224</v>
      </c>
      <c r="G298" s="10">
        <v>31881082</v>
      </c>
      <c r="H298" s="11">
        <v>4776.79</v>
      </c>
      <c r="I298" s="2" t="s">
        <v>225</v>
      </c>
    </row>
    <row r="299" spans="1:9" ht="29.25" customHeight="1">
      <c r="A299" s="8" t="s">
        <v>10</v>
      </c>
      <c r="B299" s="8" t="s">
        <v>11</v>
      </c>
      <c r="C299" s="9">
        <v>43951</v>
      </c>
      <c r="D299" s="8" t="s">
        <v>227</v>
      </c>
      <c r="E299" s="8" t="s">
        <v>63</v>
      </c>
      <c r="F299" s="8" t="s">
        <v>224</v>
      </c>
      <c r="G299" s="10">
        <v>31881082</v>
      </c>
      <c r="H299" s="11">
        <v>5906.97</v>
      </c>
      <c r="I299" s="2" t="s">
        <v>225</v>
      </c>
    </row>
    <row r="300" spans="1:9" ht="29.25" customHeight="1">
      <c r="A300" s="8" t="s">
        <v>10</v>
      </c>
      <c r="B300" s="8" t="s">
        <v>11</v>
      </c>
      <c r="C300" s="9">
        <v>43951</v>
      </c>
      <c r="D300" s="8" t="s">
        <v>202</v>
      </c>
      <c r="E300" s="8" t="s">
        <v>63</v>
      </c>
      <c r="F300" s="8" t="s">
        <v>228</v>
      </c>
      <c r="G300" s="10">
        <v>31881086</v>
      </c>
      <c r="H300" s="11">
        <v>-316.8</v>
      </c>
      <c r="I300" s="2" t="s">
        <v>229</v>
      </c>
    </row>
    <row r="301" spans="1:9" ht="29.25" customHeight="1">
      <c r="A301" s="8" t="s">
        <v>10</v>
      </c>
      <c r="B301" s="8" t="s">
        <v>11</v>
      </c>
      <c r="C301" s="9">
        <v>43951</v>
      </c>
      <c r="D301" s="8" t="s">
        <v>230</v>
      </c>
      <c r="E301" s="8" t="s">
        <v>63</v>
      </c>
      <c r="F301" s="8" t="s">
        <v>228</v>
      </c>
      <c r="G301" s="10">
        <v>31881086</v>
      </c>
      <c r="H301" s="11">
        <v>-45.79</v>
      </c>
      <c r="I301" s="2" t="s">
        <v>229</v>
      </c>
    </row>
    <row r="302" spans="1:9" ht="29.25" customHeight="1">
      <c r="A302" s="8" t="s">
        <v>10</v>
      </c>
      <c r="B302" s="8" t="s">
        <v>11</v>
      </c>
      <c r="C302" s="9">
        <v>43951</v>
      </c>
      <c r="D302" s="8" t="s">
        <v>231</v>
      </c>
      <c r="E302" s="8" t="s">
        <v>63</v>
      </c>
      <c r="F302" s="8" t="s">
        <v>228</v>
      </c>
      <c r="G302" s="10">
        <v>31881086</v>
      </c>
      <c r="H302" s="11">
        <v>-6040.77</v>
      </c>
      <c r="I302" s="2" t="s">
        <v>229</v>
      </c>
    </row>
    <row r="303" spans="1:9" ht="29.25" customHeight="1">
      <c r="A303" s="8" t="s">
        <v>10</v>
      </c>
      <c r="B303" s="8" t="s">
        <v>11</v>
      </c>
      <c r="C303" s="9">
        <v>43951</v>
      </c>
      <c r="D303" s="8" t="s">
        <v>232</v>
      </c>
      <c r="E303" s="8" t="s">
        <v>63</v>
      </c>
      <c r="F303" s="8" t="s">
        <v>228</v>
      </c>
      <c r="G303" s="10">
        <v>31881086</v>
      </c>
      <c r="H303" s="11">
        <v>-13421.6</v>
      </c>
      <c r="I303" s="2" t="s">
        <v>229</v>
      </c>
    </row>
    <row r="304" spans="1:9" ht="29.25" customHeight="1">
      <c r="A304" s="8" t="s">
        <v>10</v>
      </c>
      <c r="B304" s="8" t="s">
        <v>11</v>
      </c>
      <c r="C304" s="9">
        <v>43951</v>
      </c>
      <c r="D304" s="8" t="s">
        <v>233</v>
      </c>
      <c r="E304" s="8" t="s">
        <v>63</v>
      </c>
      <c r="F304" s="8" t="s">
        <v>228</v>
      </c>
      <c r="G304" s="10">
        <v>31881086</v>
      </c>
      <c r="H304" s="11">
        <v>-22277.919999999998</v>
      </c>
      <c r="I304" s="2" t="s">
        <v>229</v>
      </c>
    </row>
    <row r="305" spans="1:9" ht="29.25" customHeight="1">
      <c r="A305" s="8" t="s">
        <v>10</v>
      </c>
      <c r="B305" s="8" t="s">
        <v>11</v>
      </c>
      <c r="C305" s="9">
        <v>43951</v>
      </c>
      <c r="D305" s="8" t="s">
        <v>129</v>
      </c>
      <c r="E305" s="8" t="s">
        <v>63</v>
      </c>
      <c r="F305" s="8" t="s">
        <v>228</v>
      </c>
      <c r="G305" s="10">
        <v>31881090</v>
      </c>
      <c r="H305" s="11">
        <v>23369.64</v>
      </c>
      <c r="I305" s="2" t="s">
        <v>234</v>
      </c>
    </row>
    <row r="306" spans="1:9" ht="29.25" customHeight="1">
      <c r="A306" s="8" t="s">
        <v>10</v>
      </c>
      <c r="B306" s="8" t="s">
        <v>11</v>
      </c>
      <c r="C306" s="9">
        <v>43951</v>
      </c>
      <c r="D306" s="8" t="s">
        <v>123</v>
      </c>
      <c r="E306" s="8" t="s">
        <v>63</v>
      </c>
      <c r="F306" s="8" t="s">
        <v>228</v>
      </c>
      <c r="G306" s="10">
        <v>31881090</v>
      </c>
      <c r="H306" s="11">
        <v>77945.990000000005</v>
      </c>
      <c r="I306" s="2" t="s">
        <v>234</v>
      </c>
    </row>
    <row r="307" spans="1:9" ht="29.25" customHeight="1">
      <c r="A307" s="8" t="s">
        <v>10</v>
      </c>
      <c r="B307" s="8" t="s">
        <v>11</v>
      </c>
      <c r="C307" s="9">
        <v>43951</v>
      </c>
      <c r="D307" s="8" t="s">
        <v>126</v>
      </c>
      <c r="E307" s="8" t="s">
        <v>63</v>
      </c>
      <c r="F307" s="8" t="s">
        <v>228</v>
      </c>
      <c r="G307" s="10">
        <v>31881090</v>
      </c>
      <c r="H307" s="11">
        <v>1487.34</v>
      </c>
      <c r="I307" s="2" t="s">
        <v>234</v>
      </c>
    </row>
    <row r="308" spans="1:9" ht="29.25" customHeight="1">
      <c r="A308" s="8" t="s">
        <v>10</v>
      </c>
      <c r="B308" s="8" t="s">
        <v>11</v>
      </c>
      <c r="C308" s="9">
        <v>43951</v>
      </c>
      <c r="D308" s="8" t="s">
        <v>127</v>
      </c>
      <c r="E308" s="8" t="s">
        <v>63</v>
      </c>
      <c r="F308" s="8" t="s">
        <v>228</v>
      </c>
      <c r="G308" s="10">
        <v>31881090</v>
      </c>
      <c r="H308" s="11">
        <v>3516.67</v>
      </c>
      <c r="I308" s="2" t="s">
        <v>234</v>
      </c>
    </row>
    <row r="309" spans="1:9" ht="29.25" customHeight="1">
      <c r="A309" s="8" t="s">
        <v>10</v>
      </c>
      <c r="B309" s="8" t="s">
        <v>11</v>
      </c>
      <c r="C309" s="9">
        <v>43951</v>
      </c>
      <c r="D309" s="8" t="s">
        <v>132</v>
      </c>
      <c r="E309" s="8" t="s">
        <v>63</v>
      </c>
      <c r="F309" s="8" t="s">
        <v>228</v>
      </c>
      <c r="G309" s="10">
        <v>31881090</v>
      </c>
      <c r="H309" s="11">
        <v>30813.25</v>
      </c>
      <c r="I309" s="2" t="s">
        <v>234</v>
      </c>
    </row>
    <row r="310" spans="1:9" ht="29.25" customHeight="1">
      <c r="A310" s="8" t="s">
        <v>10</v>
      </c>
      <c r="B310" s="8" t="s">
        <v>11</v>
      </c>
      <c r="C310" s="9">
        <v>43951</v>
      </c>
      <c r="D310" s="8" t="s">
        <v>172</v>
      </c>
      <c r="E310" s="8" t="s">
        <v>63</v>
      </c>
      <c r="F310" s="8" t="s">
        <v>228</v>
      </c>
      <c r="G310" s="10">
        <v>31881090</v>
      </c>
      <c r="H310" s="11">
        <v>361.56</v>
      </c>
      <c r="I310" s="2" t="s">
        <v>234</v>
      </c>
    </row>
    <row r="311" spans="1:9" ht="29.25" customHeight="1">
      <c r="A311" s="8" t="s">
        <v>10</v>
      </c>
      <c r="B311" s="8" t="s">
        <v>11</v>
      </c>
      <c r="C311" s="9">
        <v>43951</v>
      </c>
      <c r="D311" s="8" t="s">
        <v>128</v>
      </c>
      <c r="E311" s="8" t="s">
        <v>63</v>
      </c>
      <c r="F311" s="8" t="s">
        <v>228</v>
      </c>
      <c r="G311" s="10">
        <v>31881090</v>
      </c>
      <c r="H311" s="11">
        <v>7516.68</v>
      </c>
      <c r="I311" s="2" t="s">
        <v>234</v>
      </c>
    </row>
    <row r="312" spans="1:9" ht="29.25" customHeight="1">
      <c r="A312" s="8" t="s">
        <v>10</v>
      </c>
      <c r="B312" s="8" t="s">
        <v>11</v>
      </c>
      <c r="C312" s="9">
        <v>43951</v>
      </c>
      <c r="D312" s="8" t="s">
        <v>232</v>
      </c>
      <c r="E312" s="8" t="s">
        <v>63</v>
      </c>
      <c r="F312" s="8" t="s">
        <v>228</v>
      </c>
      <c r="G312" s="10">
        <v>31881090</v>
      </c>
      <c r="H312" s="11">
        <v>427.75</v>
      </c>
      <c r="I312" s="2" t="s">
        <v>234</v>
      </c>
    </row>
    <row r="313" spans="1:9" ht="29.25" customHeight="1">
      <c r="A313" s="8" t="s">
        <v>10</v>
      </c>
      <c r="B313" s="8" t="s">
        <v>11</v>
      </c>
      <c r="C313" s="9">
        <v>43951</v>
      </c>
      <c r="D313" s="8" t="s">
        <v>233</v>
      </c>
      <c r="E313" s="8" t="s">
        <v>63</v>
      </c>
      <c r="F313" s="8" t="s">
        <v>228</v>
      </c>
      <c r="G313" s="10">
        <v>31881090</v>
      </c>
      <c r="H313" s="11">
        <v>424.21</v>
      </c>
      <c r="I313" s="2" t="s">
        <v>234</v>
      </c>
    </row>
    <row r="314" spans="1:9" ht="29.25" customHeight="1">
      <c r="A314" s="8" t="s">
        <v>10</v>
      </c>
      <c r="B314" s="8" t="s">
        <v>11</v>
      </c>
      <c r="C314" s="9">
        <v>43951</v>
      </c>
      <c r="D314" s="8" t="s">
        <v>123</v>
      </c>
      <c r="E314" s="8" t="s">
        <v>63</v>
      </c>
      <c r="F314" s="8" t="s">
        <v>235</v>
      </c>
      <c r="G314" s="10">
        <v>31881100</v>
      </c>
      <c r="H314" s="11">
        <v>41477.78</v>
      </c>
      <c r="I314" s="2" t="s">
        <v>236</v>
      </c>
    </row>
    <row r="315" spans="1:9" ht="29.25" customHeight="1">
      <c r="A315" s="8" t="s">
        <v>10</v>
      </c>
      <c r="B315" s="8" t="s">
        <v>11</v>
      </c>
      <c r="C315" s="9">
        <v>43951</v>
      </c>
      <c r="D315" s="8" t="s">
        <v>126</v>
      </c>
      <c r="E315" s="8" t="s">
        <v>63</v>
      </c>
      <c r="F315" s="8" t="s">
        <v>235</v>
      </c>
      <c r="G315" s="10">
        <v>31881100</v>
      </c>
      <c r="H315" s="11">
        <v>803.13</v>
      </c>
      <c r="I315" s="2" t="s">
        <v>236</v>
      </c>
    </row>
    <row r="316" spans="1:9" ht="29.25" customHeight="1">
      <c r="A316" s="8" t="s">
        <v>10</v>
      </c>
      <c r="B316" s="8" t="s">
        <v>11</v>
      </c>
      <c r="C316" s="9">
        <v>43951</v>
      </c>
      <c r="D316" s="8" t="s">
        <v>128</v>
      </c>
      <c r="E316" s="8" t="s">
        <v>63</v>
      </c>
      <c r="F316" s="8" t="s">
        <v>235</v>
      </c>
      <c r="G316" s="10">
        <v>31881100</v>
      </c>
      <c r="H316" s="11">
        <v>4419.95</v>
      </c>
      <c r="I316" s="2" t="s">
        <v>236</v>
      </c>
    </row>
    <row r="317" spans="1:9" ht="29.25" customHeight="1">
      <c r="A317" s="8" t="s">
        <v>10</v>
      </c>
      <c r="B317" s="8" t="s">
        <v>11</v>
      </c>
      <c r="C317" s="9">
        <v>43951</v>
      </c>
      <c r="D317" s="8" t="s">
        <v>129</v>
      </c>
      <c r="E317" s="8" t="s">
        <v>63</v>
      </c>
      <c r="F317" s="8" t="s">
        <v>237</v>
      </c>
      <c r="G317" s="10">
        <v>31881125</v>
      </c>
      <c r="H317" s="11">
        <v>12874.2</v>
      </c>
      <c r="I317" s="2" t="s">
        <v>238</v>
      </c>
    </row>
    <row r="318" spans="1:9" ht="29.25" customHeight="1">
      <c r="A318" s="8" t="s">
        <v>10</v>
      </c>
      <c r="B318" s="8" t="s">
        <v>11</v>
      </c>
      <c r="C318" s="9">
        <v>43951</v>
      </c>
      <c r="D318" s="8" t="s">
        <v>123</v>
      </c>
      <c r="E318" s="8" t="s">
        <v>63</v>
      </c>
      <c r="F318" s="8" t="s">
        <v>237</v>
      </c>
      <c r="G318" s="10">
        <v>31881125</v>
      </c>
      <c r="H318" s="11">
        <v>119757.89</v>
      </c>
      <c r="I318" s="2" t="s">
        <v>238</v>
      </c>
    </row>
    <row r="319" spans="1:9" ht="29.25" customHeight="1">
      <c r="A319" s="8" t="s">
        <v>10</v>
      </c>
      <c r="B319" s="8" t="s">
        <v>11</v>
      </c>
      <c r="C319" s="9">
        <v>43951</v>
      </c>
      <c r="D319" s="8" t="s">
        <v>126</v>
      </c>
      <c r="E319" s="8" t="s">
        <v>63</v>
      </c>
      <c r="F319" s="8" t="s">
        <v>237</v>
      </c>
      <c r="G319" s="10">
        <v>31881125</v>
      </c>
      <c r="H319" s="11">
        <v>2301.65</v>
      </c>
      <c r="I319" s="2" t="s">
        <v>238</v>
      </c>
    </row>
    <row r="320" spans="1:9" ht="29.25" customHeight="1">
      <c r="A320" s="8" t="s">
        <v>10</v>
      </c>
      <c r="B320" s="8" t="s">
        <v>11</v>
      </c>
      <c r="C320" s="9">
        <v>43951</v>
      </c>
      <c r="D320" s="8" t="s">
        <v>71</v>
      </c>
      <c r="E320" s="8" t="s">
        <v>63</v>
      </c>
      <c r="F320" s="8" t="s">
        <v>237</v>
      </c>
      <c r="G320" s="10">
        <v>31881125</v>
      </c>
      <c r="H320" s="11">
        <v>434.58</v>
      </c>
      <c r="I320" s="2" t="s">
        <v>238</v>
      </c>
    </row>
    <row r="321" spans="1:9" ht="29.25" customHeight="1">
      <c r="A321" s="8" t="s">
        <v>10</v>
      </c>
      <c r="B321" s="8" t="s">
        <v>11</v>
      </c>
      <c r="C321" s="9">
        <v>43951</v>
      </c>
      <c r="D321" s="8" t="s">
        <v>127</v>
      </c>
      <c r="E321" s="8" t="s">
        <v>63</v>
      </c>
      <c r="F321" s="8" t="s">
        <v>237</v>
      </c>
      <c r="G321" s="10">
        <v>31881125</v>
      </c>
      <c r="H321" s="11">
        <v>3145.83</v>
      </c>
      <c r="I321" s="2" t="s">
        <v>238</v>
      </c>
    </row>
    <row r="322" spans="1:9" ht="29.25" customHeight="1">
      <c r="A322" s="8" t="s">
        <v>10</v>
      </c>
      <c r="B322" s="8" t="s">
        <v>11</v>
      </c>
      <c r="C322" s="9">
        <v>43951</v>
      </c>
      <c r="D322" s="8" t="s">
        <v>132</v>
      </c>
      <c r="E322" s="8" t="s">
        <v>63</v>
      </c>
      <c r="F322" s="8" t="s">
        <v>237</v>
      </c>
      <c r="G322" s="10">
        <v>31881125</v>
      </c>
      <c r="H322" s="11">
        <v>26924.19</v>
      </c>
      <c r="I322" s="2" t="s">
        <v>238</v>
      </c>
    </row>
    <row r="323" spans="1:9" ht="29.25" customHeight="1">
      <c r="A323" s="8" t="s">
        <v>10</v>
      </c>
      <c r="B323" s="8" t="s">
        <v>11</v>
      </c>
      <c r="C323" s="9">
        <v>43951</v>
      </c>
      <c r="D323" s="8" t="s">
        <v>128</v>
      </c>
      <c r="E323" s="8" t="s">
        <v>63</v>
      </c>
      <c r="F323" s="8" t="s">
        <v>237</v>
      </c>
      <c r="G323" s="10">
        <v>31881125</v>
      </c>
      <c r="H323" s="11">
        <v>12981.33</v>
      </c>
      <c r="I323" s="2" t="s">
        <v>238</v>
      </c>
    </row>
    <row r="324" spans="1:9" ht="29.25" customHeight="1">
      <c r="A324" s="8" t="s">
        <v>10</v>
      </c>
      <c r="B324" s="8" t="s">
        <v>11</v>
      </c>
      <c r="C324" s="9">
        <v>43951</v>
      </c>
      <c r="D324" s="8" t="s">
        <v>129</v>
      </c>
      <c r="E324" s="8" t="s">
        <v>63</v>
      </c>
      <c r="F324" s="8" t="s">
        <v>239</v>
      </c>
      <c r="G324" s="10">
        <v>31881132</v>
      </c>
      <c r="H324" s="11">
        <v>6447.42</v>
      </c>
      <c r="I324" s="2" t="s">
        <v>240</v>
      </c>
    </row>
    <row r="325" spans="1:9" ht="29.25" customHeight="1">
      <c r="A325" s="8" t="s">
        <v>10</v>
      </c>
      <c r="B325" s="8" t="s">
        <v>11</v>
      </c>
      <c r="C325" s="9">
        <v>43951</v>
      </c>
      <c r="D325" s="8" t="s">
        <v>123</v>
      </c>
      <c r="E325" s="8" t="s">
        <v>63</v>
      </c>
      <c r="F325" s="8" t="s">
        <v>239</v>
      </c>
      <c r="G325" s="10">
        <v>31881132</v>
      </c>
      <c r="H325" s="11">
        <v>132693.04999999999</v>
      </c>
      <c r="I325" s="2" t="s">
        <v>240</v>
      </c>
    </row>
    <row r="326" spans="1:9" ht="29.25" customHeight="1">
      <c r="A326" s="8" t="s">
        <v>10</v>
      </c>
      <c r="B326" s="8" t="s">
        <v>11</v>
      </c>
      <c r="C326" s="9">
        <v>43951</v>
      </c>
      <c r="D326" s="8" t="s">
        <v>126</v>
      </c>
      <c r="E326" s="8" t="s">
        <v>63</v>
      </c>
      <c r="F326" s="8" t="s">
        <v>239</v>
      </c>
      <c r="G326" s="10">
        <v>31881132</v>
      </c>
      <c r="H326" s="11">
        <v>2597.9299999999998</v>
      </c>
      <c r="I326" s="2" t="s">
        <v>240</v>
      </c>
    </row>
    <row r="327" spans="1:9" ht="29.25" customHeight="1">
      <c r="A327" s="8" t="s">
        <v>10</v>
      </c>
      <c r="B327" s="8" t="s">
        <v>11</v>
      </c>
      <c r="C327" s="9">
        <v>43951</v>
      </c>
      <c r="D327" s="8" t="s">
        <v>71</v>
      </c>
      <c r="E327" s="8" t="s">
        <v>63</v>
      </c>
      <c r="F327" s="8" t="s">
        <v>239</v>
      </c>
      <c r="G327" s="10">
        <v>31881132</v>
      </c>
      <c r="H327" s="11">
        <v>542.33000000000004</v>
      </c>
      <c r="I327" s="2" t="s">
        <v>240</v>
      </c>
    </row>
    <row r="328" spans="1:9" ht="29.25" customHeight="1">
      <c r="A328" s="8" t="s">
        <v>10</v>
      </c>
      <c r="B328" s="8" t="s">
        <v>11</v>
      </c>
      <c r="C328" s="9">
        <v>43951</v>
      </c>
      <c r="D328" s="8" t="s">
        <v>128</v>
      </c>
      <c r="E328" s="8" t="s">
        <v>63</v>
      </c>
      <c r="F328" s="8" t="s">
        <v>239</v>
      </c>
      <c r="G328" s="10">
        <v>31881132</v>
      </c>
      <c r="H328" s="11">
        <v>14985.13</v>
      </c>
      <c r="I328" s="2" t="s">
        <v>240</v>
      </c>
    </row>
    <row r="329" spans="1:9" ht="29.25" customHeight="1">
      <c r="A329" s="8" t="s">
        <v>10</v>
      </c>
      <c r="B329" s="8" t="s">
        <v>11</v>
      </c>
      <c r="C329" s="9">
        <v>43951</v>
      </c>
      <c r="D329" s="8" t="s">
        <v>129</v>
      </c>
      <c r="E329" s="8" t="s">
        <v>63</v>
      </c>
      <c r="F329" s="8" t="s">
        <v>241</v>
      </c>
      <c r="G329" s="10">
        <v>31881136</v>
      </c>
      <c r="H329" s="11">
        <v>6787.98</v>
      </c>
      <c r="I329" s="2" t="s">
        <v>242</v>
      </c>
    </row>
    <row r="330" spans="1:9" ht="29.25" customHeight="1">
      <c r="A330" s="8" t="s">
        <v>10</v>
      </c>
      <c r="B330" s="8" t="s">
        <v>11</v>
      </c>
      <c r="C330" s="9">
        <v>43951</v>
      </c>
      <c r="D330" s="8" t="s">
        <v>123</v>
      </c>
      <c r="E330" s="8" t="s">
        <v>63</v>
      </c>
      <c r="F330" s="8" t="s">
        <v>241</v>
      </c>
      <c r="G330" s="10">
        <v>31881136</v>
      </c>
      <c r="H330" s="11">
        <v>32002.99</v>
      </c>
      <c r="I330" s="2" t="s">
        <v>242</v>
      </c>
    </row>
    <row r="331" spans="1:9" ht="29.25" customHeight="1">
      <c r="A331" s="8" t="s">
        <v>10</v>
      </c>
      <c r="B331" s="8" t="s">
        <v>11</v>
      </c>
      <c r="C331" s="9">
        <v>43951</v>
      </c>
      <c r="D331" s="8" t="s">
        <v>126</v>
      </c>
      <c r="E331" s="8" t="s">
        <v>63</v>
      </c>
      <c r="F331" s="8" t="s">
        <v>241</v>
      </c>
      <c r="G331" s="10">
        <v>31881136</v>
      </c>
      <c r="H331" s="11">
        <v>622.73</v>
      </c>
      <c r="I331" s="2" t="s">
        <v>242</v>
      </c>
    </row>
    <row r="332" spans="1:9" ht="29.25" customHeight="1">
      <c r="A332" s="8" t="s">
        <v>10</v>
      </c>
      <c r="B332" s="8" t="s">
        <v>11</v>
      </c>
      <c r="C332" s="9">
        <v>43951</v>
      </c>
      <c r="D332" s="8" t="s">
        <v>71</v>
      </c>
      <c r="E332" s="8" t="s">
        <v>63</v>
      </c>
      <c r="F332" s="8" t="s">
        <v>241</v>
      </c>
      <c r="G332" s="10">
        <v>31881136</v>
      </c>
      <c r="H332" s="11">
        <v>2833.33</v>
      </c>
      <c r="I332" s="2" t="s">
        <v>242</v>
      </c>
    </row>
    <row r="333" spans="1:9" ht="29.25" customHeight="1">
      <c r="A333" s="8" t="s">
        <v>10</v>
      </c>
      <c r="B333" s="8" t="s">
        <v>11</v>
      </c>
      <c r="C333" s="9">
        <v>43951</v>
      </c>
      <c r="D333" s="8" t="s">
        <v>132</v>
      </c>
      <c r="E333" s="8" t="s">
        <v>63</v>
      </c>
      <c r="F333" s="8" t="s">
        <v>241</v>
      </c>
      <c r="G333" s="10">
        <v>31881136</v>
      </c>
      <c r="H333" s="11">
        <v>7485</v>
      </c>
      <c r="I333" s="2" t="s">
        <v>242</v>
      </c>
    </row>
    <row r="334" spans="1:9" ht="29.25" customHeight="1">
      <c r="A334" s="8" t="s">
        <v>10</v>
      </c>
      <c r="B334" s="8" t="s">
        <v>11</v>
      </c>
      <c r="C334" s="9">
        <v>43951</v>
      </c>
      <c r="D334" s="8" t="s">
        <v>128</v>
      </c>
      <c r="E334" s="8" t="s">
        <v>63</v>
      </c>
      <c r="F334" s="8" t="s">
        <v>241</v>
      </c>
      <c r="G334" s="10">
        <v>31881136</v>
      </c>
      <c r="H334" s="11">
        <v>3586.36</v>
      </c>
      <c r="I334" s="2" t="s">
        <v>242</v>
      </c>
    </row>
    <row r="335" spans="1:9" ht="29.25" customHeight="1">
      <c r="A335" s="8" t="s">
        <v>10</v>
      </c>
      <c r="B335" s="8" t="s">
        <v>11</v>
      </c>
      <c r="C335" s="9">
        <v>43951</v>
      </c>
      <c r="D335" s="8" t="s">
        <v>133</v>
      </c>
      <c r="E335" s="8" t="s">
        <v>63</v>
      </c>
      <c r="F335" s="8" t="s">
        <v>243</v>
      </c>
      <c r="G335" s="10">
        <v>31881143</v>
      </c>
      <c r="H335" s="11">
        <v>9627.2800000000007</v>
      </c>
      <c r="I335" s="2" t="s">
        <v>244</v>
      </c>
    </row>
    <row r="336" spans="1:9" ht="29.25" customHeight="1">
      <c r="A336" s="8" t="s">
        <v>10</v>
      </c>
      <c r="B336" s="8" t="s">
        <v>11</v>
      </c>
      <c r="C336" s="9">
        <v>43951</v>
      </c>
      <c r="D336" s="8" t="s">
        <v>155</v>
      </c>
      <c r="E336" s="8" t="s">
        <v>63</v>
      </c>
      <c r="F336" s="8" t="s">
        <v>243</v>
      </c>
      <c r="G336" s="10">
        <v>31881143</v>
      </c>
      <c r="H336" s="11">
        <v>4620</v>
      </c>
      <c r="I336" s="2" t="s">
        <v>244</v>
      </c>
    </row>
    <row r="337" spans="1:9" ht="29.25" customHeight="1">
      <c r="A337" s="8" t="s">
        <v>10</v>
      </c>
      <c r="B337" s="8" t="s">
        <v>11</v>
      </c>
      <c r="C337" s="9">
        <v>43951</v>
      </c>
      <c r="D337" s="8" t="s">
        <v>123</v>
      </c>
      <c r="E337" s="8" t="s">
        <v>63</v>
      </c>
      <c r="F337" s="8" t="s">
        <v>243</v>
      </c>
      <c r="G337" s="10">
        <v>31881143</v>
      </c>
      <c r="H337" s="11">
        <v>161417.42000000001</v>
      </c>
      <c r="I337" s="2" t="s">
        <v>244</v>
      </c>
    </row>
    <row r="338" spans="1:9" ht="29.25" customHeight="1">
      <c r="A338" s="8" t="s">
        <v>10</v>
      </c>
      <c r="B338" s="8" t="s">
        <v>11</v>
      </c>
      <c r="C338" s="9">
        <v>43951</v>
      </c>
      <c r="D338" s="8" t="s">
        <v>136</v>
      </c>
      <c r="E338" s="8" t="s">
        <v>63</v>
      </c>
      <c r="F338" s="8" t="s">
        <v>243</v>
      </c>
      <c r="G338" s="10">
        <v>31881143</v>
      </c>
      <c r="H338" s="11">
        <v>4793.72</v>
      </c>
      <c r="I338" s="2" t="s">
        <v>244</v>
      </c>
    </row>
    <row r="339" spans="1:9" ht="29.25" customHeight="1">
      <c r="A339" s="8" t="s">
        <v>10</v>
      </c>
      <c r="B339" s="8" t="s">
        <v>11</v>
      </c>
      <c r="C339" s="9">
        <v>43951</v>
      </c>
      <c r="D339" s="8" t="s">
        <v>137</v>
      </c>
      <c r="E339" s="8" t="s">
        <v>138</v>
      </c>
      <c r="F339" s="8" t="s">
        <v>243</v>
      </c>
      <c r="G339" s="10">
        <v>31881143</v>
      </c>
      <c r="H339" s="11">
        <v>9959.25</v>
      </c>
      <c r="I339" s="2" t="s">
        <v>244</v>
      </c>
    </row>
    <row r="340" spans="1:9" ht="29.25" customHeight="1">
      <c r="A340" s="8" t="s">
        <v>10</v>
      </c>
      <c r="B340" s="8" t="s">
        <v>11</v>
      </c>
      <c r="C340" s="9">
        <v>43951</v>
      </c>
      <c r="D340" s="8" t="s">
        <v>126</v>
      </c>
      <c r="E340" s="8" t="s">
        <v>63</v>
      </c>
      <c r="F340" s="8" t="s">
        <v>243</v>
      </c>
      <c r="G340" s="10">
        <v>31881143</v>
      </c>
      <c r="H340" s="11">
        <v>3131.44</v>
      </c>
      <c r="I340" s="2" t="s">
        <v>244</v>
      </c>
    </row>
    <row r="341" spans="1:9" ht="29.25" customHeight="1">
      <c r="A341" s="8" t="s">
        <v>10</v>
      </c>
      <c r="B341" s="8" t="s">
        <v>11</v>
      </c>
      <c r="C341" s="9">
        <v>43951</v>
      </c>
      <c r="D341" s="8" t="s">
        <v>71</v>
      </c>
      <c r="E341" s="8" t="s">
        <v>63</v>
      </c>
      <c r="F341" s="8" t="s">
        <v>243</v>
      </c>
      <c r="G341" s="10">
        <v>31881143</v>
      </c>
      <c r="H341" s="11">
        <v>210.42</v>
      </c>
      <c r="I341" s="2" t="s">
        <v>244</v>
      </c>
    </row>
    <row r="342" spans="1:9" ht="29.25" customHeight="1">
      <c r="A342" s="8" t="s">
        <v>10</v>
      </c>
      <c r="B342" s="8" t="s">
        <v>11</v>
      </c>
      <c r="C342" s="9">
        <v>43951</v>
      </c>
      <c r="D342" s="8" t="s">
        <v>132</v>
      </c>
      <c r="E342" s="8" t="s">
        <v>63</v>
      </c>
      <c r="F342" s="8" t="s">
        <v>243</v>
      </c>
      <c r="G342" s="10">
        <v>31881143</v>
      </c>
      <c r="H342" s="11">
        <v>61529.53</v>
      </c>
      <c r="I342" s="2" t="s">
        <v>244</v>
      </c>
    </row>
    <row r="343" spans="1:9" ht="29.25" customHeight="1">
      <c r="A343" s="8" t="s">
        <v>10</v>
      </c>
      <c r="B343" s="8" t="s">
        <v>11</v>
      </c>
      <c r="C343" s="9">
        <v>43951</v>
      </c>
      <c r="D343" s="8" t="s">
        <v>172</v>
      </c>
      <c r="E343" s="8" t="s">
        <v>63</v>
      </c>
      <c r="F343" s="8" t="s">
        <v>243</v>
      </c>
      <c r="G343" s="10">
        <v>31881143</v>
      </c>
      <c r="H343" s="11">
        <v>865.83</v>
      </c>
      <c r="I343" s="2" t="s">
        <v>244</v>
      </c>
    </row>
    <row r="344" spans="1:9" ht="29.25" customHeight="1">
      <c r="A344" s="8" t="s">
        <v>10</v>
      </c>
      <c r="B344" s="8" t="s">
        <v>11</v>
      </c>
      <c r="C344" s="9">
        <v>43951</v>
      </c>
      <c r="D344" s="8" t="s">
        <v>128</v>
      </c>
      <c r="E344" s="8" t="s">
        <v>63</v>
      </c>
      <c r="F344" s="8" t="s">
        <v>243</v>
      </c>
      <c r="G344" s="10">
        <v>31881143</v>
      </c>
      <c r="H344" s="11">
        <v>21105.63</v>
      </c>
      <c r="I344" s="2" t="s">
        <v>244</v>
      </c>
    </row>
    <row r="345" spans="1:9" ht="29.25" customHeight="1">
      <c r="A345" s="8" t="s">
        <v>10</v>
      </c>
      <c r="B345" s="8" t="s">
        <v>11</v>
      </c>
      <c r="C345" s="9">
        <v>43951</v>
      </c>
      <c r="D345" s="8" t="s">
        <v>129</v>
      </c>
      <c r="E345" s="8" t="s">
        <v>63</v>
      </c>
      <c r="F345" s="8" t="s">
        <v>245</v>
      </c>
      <c r="G345" s="10">
        <v>31881152</v>
      </c>
      <c r="H345" s="11">
        <v>7174.98</v>
      </c>
      <c r="I345" s="2" t="s">
        <v>246</v>
      </c>
    </row>
    <row r="346" spans="1:9" ht="29.25" customHeight="1">
      <c r="A346" s="8" t="s">
        <v>10</v>
      </c>
      <c r="B346" s="8" t="s">
        <v>11</v>
      </c>
      <c r="C346" s="9">
        <v>43951</v>
      </c>
      <c r="D346" s="8" t="s">
        <v>123</v>
      </c>
      <c r="E346" s="8" t="s">
        <v>63</v>
      </c>
      <c r="F346" s="8" t="s">
        <v>245</v>
      </c>
      <c r="G346" s="10">
        <v>31881152</v>
      </c>
      <c r="H346" s="11">
        <v>30090.3</v>
      </c>
      <c r="I346" s="2" t="s">
        <v>246</v>
      </c>
    </row>
    <row r="347" spans="1:9" ht="29.25" customHeight="1">
      <c r="A347" s="8" t="s">
        <v>10</v>
      </c>
      <c r="B347" s="8" t="s">
        <v>11</v>
      </c>
      <c r="C347" s="9">
        <v>43951</v>
      </c>
      <c r="D347" s="8" t="s">
        <v>126</v>
      </c>
      <c r="E347" s="8" t="s">
        <v>63</v>
      </c>
      <c r="F347" s="8" t="s">
        <v>245</v>
      </c>
      <c r="G347" s="10">
        <v>31881152</v>
      </c>
      <c r="H347" s="11">
        <v>556.11</v>
      </c>
      <c r="I347" s="2" t="s">
        <v>246</v>
      </c>
    </row>
    <row r="348" spans="1:9" ht="29.25" customHeight="1">
      <c r="A348" s="8" t="s">
        <v>10</v>
      </c>
      <c r="B348" s="8" t="s">
        <v>11</v>
      </c>
      <c r="C348" s="9">
        <v>43951</v>
      </c>
      <c r="D348" s="8" t="s">
        <v>132</v>
      </c>
      <c r="E348" s="8" t="s">
        <v>63</v>
      </c>
      <c r="F348" s="8" t="s">
        <v>245</v>
      </c>
      <c r="G348" s="10">
        <v>31881152</v>
      </c>
      <c r="H348" s="11">
        <v>6867.23</v>
      </c>
      <c r="I348" s="2" t="s">
        <v>246</v>
      </c>
    </row>
    <row r="349" spans="1:9" ht="29.25" customHeight="1">
      <c r="A349" s="8" t="s">
        <v>10</v>
      </c>
      <c r="B349" s="8" t="s">
        <v>11</v>
      </c>
      <c r="C349" s="9">
        <v>43951</v>
      </c>
      <c r="D349" s="8" t="s">
        <v>128</v>
      </c>
      <c r="E349" s="8" t="s">
        <v>63</v>
      </c>
      <c r="F349" s="8" t="s">
        <v>245</v>
      </c>
      <c r="G349" s="10">
        <v>31881152</v>
      </c>
      <c r="H349" s="11">
        <v>2486.04</v>
      </c>
      <c r="I349" s="2" t="s">
        <v>246</v>
      </c>
    </row>
    <row r="350" spans="1:9" ht="29.25" customHeight="1">
      <c r="A350" s="8" t="s">
        <v>10</v>
      </c>
      <c r="B350" s="8" t="s">
        <v>11</v>
      </c>
      <c r="C350" s="9">
        <v>43951</v>
      </c>
      <c r="D350" s="8" t="s">
        <v>123</v>
      </c>
      <c r="E350" s="8" t="s">
        <v>63</v>
      </c>
      <c r="F350" s="8" t="s">
        <v>247</v>
      </c>
      <c r="G350" s="10">
        <v>31881163</v>
      </c>
      <c r="H350" s="11">
        <v>84588.57</v>
      </c>
      <c r="I350" s="2" t="s">
        <v>248</v>
      </c>
    </row>
    <row r="351" spans="1:9" ht="29.25" customHeight="1">
      <c r="A351" s="8" t="s">
        <v>10</v>
      </c>
      <c r="B351" s="8" t="s">
        <v>11</v>
      </c>
      <c r="C351" s="9">
        <v>43951</v>
      </c>
      <c r="D351" s="8" t="s">
        <v>126</v>
      </c>
      <c r="E351" s="8" t="s">
        <v>63</v>
      </c>
      <c r="F351" s="8" t="s">
        <v>247</v>
      </c>
      <c r="G351" s="10">
        <v>31881163</v>
      </c>
      <c r="H351" s="11">
        <v>1662.9</v>
      </c>
      <c r="I351" s="2" t="s">
        <v>248</v>
      </c>
    </row>
    <row r="352" spans="1:9" ht="29.25" customHeight="1">
      <c r="A352" s="8" t="s">
        <v>10</v>
      </c>
      <c r="B352" s="8" t="s">
        <v>11</v>
      </c>
      <c r="C352" s="9">
        <v>43951</v>
      </c>
      <c r="D352" s="8" t="s">
        <v>127</v>
      </c>
      <c r="E352" s="8" t="s">
        <v>63</v>
      </c>
      <c r="F352" s="8" t="s">
        <v>247</v>
      </c>
      <c r="G352" s="10">
        <v>31881163</v>
      </c>
      <c r="H352" s="11">
        <v>6183.33</v>
      </c>
      <c r="I352" s="2" t="s">
        <v>248</v>
      </c>
    </row>
    <row r="353" spans="1:9" ht="29.25" customHeight="1">
      <c r="A353" s="8" t="s">
        <v>10</v>
      </c>
      <c r="B353" s="8" t="s">
        <v>11</v>
      </c>
      <c r="C353" s="9">
        <v>43951</v>
      </c>
      <c r="D353" s="8" t="s">
        <v>132</v>
      </c>
      <c r="E353" s="8" t="s">
        <v>63</v>
      </c>
      <c r="F353" s="8" t="s">
        <v>247</v>
      </c>
      <c r="G353" s="10">
        <v>31881163</v>
      </c>
      <c r="H353" s="11">
        <v>14460.75</v>
      </c>
      <c r="I353" s="2" t="s">
        <v>248</v>
      </c>
    </row>
    <row r="354" spans="1:9" ht="29.25" customHeight="1">
      <c r="A354" s="8" t="s">
        <v>10</v>
      </c>
      <c r="B354" s="8" t="s">
        <v>11</v>
      </c>
      <c r="C354" s="9">
        <v>43951</v>
      </c>
      <c r="D354" s="8" t="s">
        <v>172</v>
      </c>
      <c r="E354" s="8" t="s">
        <v>63</v>
      </c>
      <c r="F354" s="8" t="s">
        <v>247</v>
      </c>
      <c r="G354" s="10">
        <v>31881163</v>
      </c>
      <c r="H354" s="11">
        <v>503.59</v>
      </c>
      <c r="I354" s="2" t="s">
        <v>248</v>
      </c>
    </row>
    <row r="355" spans="1:9" ht="29.25" customHeight="1">
      <c r="A355" s="8" t="s">
        <v>10</v>
      </c>
      <c r="B355" s="8" t="s">
        <v>11</v>
      </c>
      <c r="C355" s="9">
        <v>43951</v>
      </c>
      <c r="D355" s="8" t="s">
        <v>128</v>
      </c>
      <c r="E355" s="8" t="s">
        <v>63</v>
      </c>
      <c r="F355" s="8" t="s">
        <v>247</v>
      </c>
      <c r="G355" s="10">
        <v>31881163</v>
      </c>
      <c r="H355" s="11">
        <v>7905.03</v>
      </c>
      <c r="I355" s="2" t="s">
        <v>248</v>
      </c>
    </row>
    <row r="356" spans="1:9" ht="29.25" customHeight="1">
      <c r="A356" s="8" t="s">
        <v>10</v>
      </c>
      <c r="B356" s="8" t="s">
        <v>11</v>
      </c>
      <c r="C356" s="9">
        <v>43951</v>
      </c>
      <c r="D356" s="8" t="s">
        <v>232</v>
      </c>
      <c r="E356" s="8" t="s">
        <v>63</v>
      </c>
      <c r="F356" s="8" t="s">
        <v>247</v>
      </c>
      <c r="G356" s="10">
        <v>31881163</v>
      </c>
      <c r="H356" s="11">
        <v>3619.34</v>
      </c>
      <c r="I356" s="2" t="s">
        <v>248</v>
      </c>
    </row>
    <row r="357" spans="1:9" ht="29.25" customHeight="1">
      <c r="A357" s="8" t="s">
        <v>10</v>
      </c>
      <c r="B357" s="8" t="s">
        <v>11</v>
      </c>
      <c r="C357" s="9">
        <v>43951</v>
      </c>
      <c r="D357" s="8" t="s">
        <v>233</v>
      </c>
      <c r="E357" s="8" t="s">
        <v>63</v>
      </c>
      <c r="F357" s="8" t="s">
        <v>247</v>
      </c>
      <c r="G357" s="10">
        <v>31881163</v>
      </c>
      <c r="H357" s="11">
        <v>3589.4</v>
      </c>
      <c r="I357" s="2" t="s">
        <v>248</v>
      </c>
    </row>
    <row r="358" spans="1:9" ht="29.25" customHeight="1">
      <c r="A358" s="8" t="s">
        <v>10</v>
      </c>
      <c r="B358" s="8" t="s">
        <v>11</v>
      </c>
      <c r="C358" s="9">
        <v>43951</v>
      </c>
      <c r="D358" s="8" t="s">
        <v>129</v>
      </c>
      <c r="E358" s="8" t="s">
        <v>63</v>
      </c>
      <c r="F358" s="8" t="s">
        <v>249</v>
      </c>
      <c r="G358" s="10">
        <v>31881171</v>
      </c>
      <c r="H358" s="11">
        <v>7254.96</v>
      </c>
      <c r="I358" s="2" t="s">
        <v>250</v>
      </c>
    </row>
    <row r="359" spans="1:9" ht="29.25" customHeight="1">
      <c r="A359" s="8" t="s">
        <v>10</v>
      </c>
      <c r="B359" s="8" t="s">
        <v>11</v>
      </c>
      <c r="C359" s="9">
        <v>43951</v>
      </c>
      <c r="D359" s="8" t="s">
        <v>123</v>
      </c>
      <c r="E359" s="8" t="s">
        <v>63</v>
      </c>
      <c r="F359" s="8" t="s">
        <v>249</v>
      </c>
      <c r="G359" s="10">
        <v>31881171</v>
      </c>
      <c r="H359" s="11">
        <v>78943.539999999994</v>
      </c>
      <c r="I359" s="2" t="s">
        <v>250</v>
      </c>
    </row>
    <row r="360" spans="1:9" ht="29.25" customHeight="1">
      <c r="A360" s="8" t="s">
        <v>10</v>
      </c>
      <c r="B360" s="8" t="s">
        <v>11</v>
      </c>
      <c r="C360" s="9">
        <v>43951</v>
      </c>
      <c r="D360" s="8" t="s">
        <v>126</v>
      </c>
      <c r="E360" s="8" t="s">
        <v>63</v>
      </c>
      <c r="F360" s="8" t="s">
        <v>249</v>
      </c>
      <c r="G360" s="10">
        <v>31881171</v>
      </c>
      <c r="H360" s="11">
        <v>1540.07</v>
      </c>
      <c r="I360" s="2" t="s">
        <v>250</v>
      </c>
    </row>
    <row r="361" spans="1:9" ht="29.25" customHeight="1">
      <c r="A361" s="8" t="s">
        <v>10</v>
      </c>
      <c r="B361" s="8" t="s">
        <v>11</v>
      </c>
      <c r="C361" s="9">
        <v>43951</v>
      </c>
      <c r="D361" s="8" t="s">
        <v>132</v>
      </c>
      <c r="E361" s="8" t="s">
        <v>63</v>
      </c>
      <c r="F361" s="8" t="s">
        <v>249</v>
      </c>
      <c r="G361" s="10">
        <v>31881171</v>
      </c>
      <c r="H361" s="11">
        <v>28819.360000000001</v>
      </c>
      <c r="I361" s="2" t="s">
        <v>250</v>
      </c>
    </row>
    <row r="362" spans="1:9" ht="29.25" customHeight="1">
      <c r="A362" s="8" t="s">
        <v>10</v>
      </c>
      <c r="B362" s="8" t="s">
        <v>11</v>
      </c>
      <c r="C362" s="9">
        <v>43951</v>
      </c>
      <c r="D362" s="8" t="s">
        <v>128</v>
      </c>
      <c r="E362" s="8" t="s">
        <v>63</v>
      </c>
      <c r="F362" s="8" t="s">
        <v>249</v>
      </c>
      <c r="G362" s="10">
        <v>31881171</v>
      </c>
      <c r="H362" s="11">
        <v>7386.99</v>
      </c>
      <c r="I362" s="2" t="s">
        <v>250</v>
      </c>
    </row>
    <row r="363" spans="1:9" ht="29.25" customHeight="1">
      <c r="A363" s="8" t="s">
        <v>10</v>
      </c>
      <c r="B363" s="8" t="s">
        <v>11</v>
      </c>
      <c r="C363" s="9">
        <v>43951</v>
      </c>
      <c r="D363" s="8" t="s">
        <v>129</v>
      </c>
      <c r="E363" s="8" t="s">
        <v>63</v>
      </c>
      <c r="F363" s="8" t="s">
        <v>251</v>
      </c>
      <c r="G363" s="10">
        <v>31881178</v>
      </c>
      <c r="H363" s="11">
        <v>11189.46</v>
      </c>
      <c r="I363" s="2" t="s">
        <v>252</v>
      </c>
    </row>
    <row r="364" spans="1:9" ht="29.25" customHeight="1">
      <c r="A364" s="8" t="s">
        <v>10</v>
      </c>
      <c r="B364" s="8" t="s">
        <v>11</v>
      </c>
      <c r="C364" s="9">
        <v>43951</v>
      </c>
      <c r="D364" s="8" t="s">
        <v>123</v>
      </c>
      <c r="E364" s="8" t="s">
        <v>63</v>
      </c>
      <c r="F364" s="8" t="s">
        <v>251</v>
      </c>
      <c r="G364" s="10">
        <v>31881178</v>
      </c>
      <c r="H364" s="11">
        <v>39309.49</v>
      </c>
      <c r="I364" s="2" t="s">
        <v>252</v>
      </c>
    </row>
    <row r="365" spans="1:9" ht="29.25" customHeight="1">
      <c r="A365" s="8" t="s">
        <v>10</v>
      </c>
      <c r="B365" s="8" t="s">
        <v>11</v>
      </c>
      <c r="C365" s="9">
        <v>43951</v>
      </c>
      <c r="D365" s="8" t="s">
        <v>126</v>
      </c>
      <c r="E365" s="8" t="s">
        <v>63</v>
      </c>
      <c r="F365" s="8" t="s">
        <v>251</v>
      </c>
      <c r="G365" s="10">
        <v>31881178</v>
      </c>
      <c r="H365" s="11">
        <v>762.83</v>
      </c>
      <c r="I365" s="2" t="s">
        <v>252</v>
      </c>
    </row>
    <row r="366" spans="1:9" ht="29.25" customHeight="1">
      <c r="A366" s="8" t="s">
        <v>10</v>
      </c>
      <c r="B366" s="8" t="s">
        <v>11</v>
      </c>
      <c r="C366" s="9">
        <v>43951</v>
      </c>
      <c r="D366" s="8" t="s">
        <v>128</v>
      </c>
      <c r="E366" s="8" t="s">
        <v>63</v>
      </c>
      <c r="F366" s="8" t="s">
        <v>251</v>
      </c>
      <c r="G366" s="10">
        <v>31881178</v>
      </c>
      <c r="H366" s="11">
        <v>3758.27</v>
      </c>
      <c r="I366" s="2" t="s">
        <v>252</v>
      </c>
    </row>
    <row r="367" spans="1:9" ht="29.25" customHeight="1">
      <c r="A367" s="8" t="s">
        <v>10</v>
      </c>
      <c r="B367" s="8" t="s">
        <v>11</v>
      </c>
      <c r="C367" s="9">
        <v>43951</v>
      </c>
      <c r="D367" s="8" t="s">
        <v>129</v>
      </c>
      <c r="E367" s="8" t="s">
        <v>63</v>
      </c>
      <c r="F367" s="8" t="s">
        <v>253</v>
      </c>
      <c r="G367" s="10">
        <v>31881195</v>
      </c>
      <c r="H367" s="11">
        <v>5541.84</v>
      </c>
      <c r="I367" s="2" t="s">
        <v>254</v>
      </c>
    </row>
    <row r="368" spans="1:9" ht="29.25" customHeight="1">
      <c r="A368" s="8" t="s">
        <v>10</v>
      </c>
      <c r="B368" s="8" t="s">
        <v>11</v>
      </c>
      <c r="C368" s="9">
        <v>43951</v>
      </c>
      <c r="D368" s="8" t="s">
        <v>123</v>
      </c>
      <c r="E368" s="8" t="s">
        <v>63</v>
      </c>
      <c r="F368" s="8" t="s">
        <v>253</v>
      </c>
      <c r="G368" s="10">
        <v>31881195</v>
      </c>
      <c r="H368" s="11">
        <v>20708.310000000001</v>
      </c>
      <c r="I368" s="2" t="s">
        <v>254</v>
      </c>
    </row>
    <row r="369" spans="1:9" ht="29.25" customHeight="1">
      <c r="A369" s="8" t="s">
        <v>10</v>
      </c>
      <c r="B369" s="8" t="s">
        <v>11</v>
      </c>
      <c r="C369" s="9">
        <v>43951</v>
      </c>
      <c r="D369" s="8" t="s">
        <v>126</v>
      </c>
      <c r="E369" s="8" t="s">
        <v>63</v>
      </c>
      <c r="F369" s="8" t="s">
        <v>253</v>
      </c>
      <c r="G369" s="10">
        <v>31881195</v>
      </c>
      <c r="H369" s="11">
        <v>403.14</v>
      </c>
      <c r="I369" s="2" t="s">
        <v>254</v>
      </c>
    </row>
    <row r="370" spans="1:9" ht="29.25" customHeight="1">
      <c r="A370" s="8" t="s">
        <v>10</v>
      </c>
      <c r="B370" s="8" t="s">
        <v>11</v>
      </c>
      <c r="C370" s="9">
        <v>43951</v>
      </c>
      <c r="D370" s="8" t="s">
        <v>71</v>
      </c>
      <c r="E370" s="8" t="s">
        <v>63</v>
      </c>
      <c r="F370" s="8" t="s">
        <v>253</v>
      </c>
      <c r="G370" s="10">
        <v>31881195</v>
      </c>
      <c r="H370" s="11">
        <v>91.67</v>
      </c>
      <c r="I370" s="2" t="s">
        <v>254</v>
      </c>
    </row>
    <row r="371" spans="1:9" ht="29.25" customHeight="1">
      <c r="A371" s="8" t="s">
        <v>10</v>
      </c>
      <c r="B371" s="8" t="s">
        <v>11</v>
      </c>
      <c r="C371" s="9">
        <v>43951</v>
      </c>
      <c r="D371" s="8" t="s">
        <v>127</v>
      </c>
      <c r="E371" s="8" t="s">
        <v>63</v>
      </c>
      <c r="F371" s="8" t="s">
        <v>253</v>
      </c>
      <c r="G371" s="10">
        <v>31881195</v>
      </c>
      <c r="H371" s="11">
        <v>1833.33</v>
      </c>
      <c r="I371" s="2" t="s">
        <v>254</v>
      </c>
    </row>
    <row r="372" spans="1:9" ht="29.25" customHeight="1">
      <c r="A372" s="8" t="s">
        <v>10</v>
      </c>
      <c r="B372" s="8" t="s">
        <v>11</v>
      </c>
      <c r="C372" s="9">
        <v>43951</v>
      </c>
      <c r="D372" s="8" t="s">
        <v>172</v>
      </c>
      <c r="E372" s="8" t="s">
        <v>63</v>
      </c>
      <c r="F372" s="8" t="s">
        <v>253</v>
      </c>
      <c r="G372" s="10">
        <v>31881195</v>
      </c>
      <c r="H372" s="11">
        <v>103.85</v>
      </c>
      <c r="I372" s="2" t="s">
        <v>254</v>
      </c>
    </row>
    <row r="373" spans="1:9" ht="29.25" customHeight="1">
      <c r="A373" s="8" t="s">
        <v>10</v>
      </c>
      <c r="B373" s="8" t="s">
        <v>11</v>
      </c>
      <c r="C373" s="9">
        <v>43951</v>
      </c>
      <c r="D373" s="8" t="s">
        <v>128</v>
      </c>
      <c r="E373" s="8" t="s">
        <v>63</v>
      </c>
      <c r="F373" s="8" t="s">
        <v>253</v>
      </c>
      <c r="G373" s="10">
        <v>31881195</v>
      </c>
      <c r="H373" s="11">
        <v>2434.33</v>
      </c>
      <c r="I373" s="2" t="s">
        <v>254</v>
      </c>
    </row>
    <row r="374" spans="1:9" ht="29.25" customHeight="1">
      <c r="A374" s="8" t="s">
        <v>10</v>
      </c>
      <c r="B374" s="8" t="s">
        <v>11</v>
      </c>
      <c r="C374" s="9">
        <v>43951</v>
      </c>
      <c r="D374" s="8" t="s">
        <v>129</v>
      </c>
      <c r="E374" s="8" t="s">
        <v>63</v>
      </c>
      <c r="F374" s="8" t="s">
        <v>255</v>
      </c>
      <c r="G374" s="10">
        <v>31881208</v>
      </c>
      <c r="H374" s="11">
        <v>13080.6</v>
      </c>
      <c r="I374" s="2" t="s">
        <v>256</v>
      </c>
    </row>
    <row r="375" spans="1:9" ht="29.25" customHeight="1">
      <c r="A375" s="8" t="s">
        <v>10</v>
      </c>
      <c r="B375" s="8" t="s">
        <v>11</v>
      </c>
      <c r="C375" s="9">
        <v>43951</v>
      </c>
      <c r="D375" s="8" t="s">
        <v>123</v>
      </c>
      <c r="E375" s="8" t="s">
        <v>63</v>
      </c>
      <c r="F375" s="8" t="s">
        <v>255</v>
      </c>
      <c r="G375" s="10">
        <v>31881208</v>
      </c>
      <c r="H375" s="11">
        <v>79716.649999999994</v>
      </c>
      <c r="I375" s="2" t="s">
        <v>256</v>
      </c>
    </row>
    <row r="376" spans="1:9" ht="29.25" customHeight="1">
      <c r="A376" s="8" t="s">
        <v>10</v>
      </c>
      <c r="B376" s="8" t="s">
        <v>11</v>
      </c>
      <c r="C376" s="9">
        <v>43951</v>
      </c>
      <c r="D376" s="8" t="s">
        <v>126</v>
      </c>
      <c r="E376" s="8" t="s">
        <v>63</v>
      </c>
      <c r="F376" s="8" t="s">
        <v>255</v>
      </c>
      <c r="G376" s="10">
        <v>31881208</v>
      </c>
      <c r="H376" s="11">
        <v>1567.13</v>
      </c>
      <c r="I376" s="2" t="s">
        <v>256</v>
      </c>
    </row>
    <row r="377" spans="1:9" ht="29.25" customHeight="1">
      <c r="A377" s="8" t="s">
        <v>10</v>
      </c>
      <c r="B377" s="8" t="s">
        <v>11</v>
      </c>
      <c r="C377" s="9">
        <v>43951</v>
      </c>
      <c r="D377" s="8" t="s">
        <v>127</v>
      </c>
      <c r="E377" s="8" t="s">
        <v>63</v>
      </c>
      <c r="F377" s="8" t="s">
        <v>255</v>
      </c>
      <c r="G377" s="10">
        <v>31881208</v>
      </c>
      <c r="H377" s="11">
        <v>6491.67</v>
      </c>
      <c r="I377" s="2" t="s">
        <v>256</v>
      </c>
    </row>
    <row r="378" spans="1:9" ht="29.25" customHeight="1">
      <c r="A378" s="8" t="s">
        <v>10</v>
      </c>
      <c r="B378" s="8" t="s">
        <v>11</v>
      </c>
      <c r="C378" s="9">
        <v>43951</v>
      </c>
      <c r="D378" s="8" t="s">
        <v>128</v>
      </c>
      <c r="E378" s="8" t="s">
        <v>63</v>
      </c>
      <c r="F378" s="8" t="s">
        <v>255</v>
      </c>
      <c r="G378" s="10">
        <v>31881208</v>
      </c>
      <c r="H378" s="11">
        <v>8347.92</v>
      </c>
      <c r="I378" s="2" t="s">
        <v>256</v>
      </c>
    </row>
    <row r="379" spans="1:9" ht="29.25" customHeight="1">
      <c r="A379" s="8" t="s">
        <v>10</v>
      </c>
      <c r="B379" s="8" t="s">
        <v>11</v>
      </c>
      <c r="C379" s="9">
        <v>43951</v>
      </c>
      <c r="D379" s="8" t="s">
        <v>129</v>
      </c>
      <c r="E379" s="8" t="s">
        <v>63</v>
      </c>
      <c r="F379" s="8" t="s">
        <v>257</v>
      </c>
      <c r="G379" s="10">
        <v>31881225</v>
      </c>
      <c r="H379" s="11">
        <v>14122.92</v>
      </c>
      <c r="I379" s="2" t="s">
        <v>258</v>
      </c>
    </row>
    <row r="380" spans="1:9" ht="29.25" customHeight="1">
      <c r="A380" s="8" t="s">
        <v>10</v>
      </c>
      <c r="B380" s="8" t="s">
        <v>11</v>
      </c>
      <c r="C380" s="9">
        <v>43951</v>
      </c>
      <c r="D380" s="8" t="s">
        <v>123</v>
      </c>
      <c r="E380" s="8" t="s">
        <v>63</v>
      </c>
      <c r="F380" s="8" t="s">
        <v>257</v>
      </c>
      <c r="G380" s="10">
        <v>31881225</v>
      </c>
      <c r="H380" s="11">
        <v>51031.06</v>
      </c>
      <c r="I380" s="2" t="s">
        <v>258</v>
      </c>
    </row>
    <row r="381" spans="1:9" ht="29.25" customHeight="1">
      <c r="A381" s="8" t="s">
        <v>10</v>
      </c>
      <c r="B381" s="8" t="s">
        <v>11</v>
      </c>
      <c r="C381" s="9">
        <v>43951</v>
      </c>
      <c r="D381" s="8" t="s">
        <v>126</v>
      </c>
      <c r="E381" s="8" t="s">
        <v>63</v>
      </c>
      <c r="F381" s="8" t="s">
        <v>257</v>
      </c>
      <c r="G381" s="10">
        <v>31881225</v>
      </c>
      <c r="H381" s="11">
        <v>991.1</v>
      </c>
      <c r="I381" s="2" t="s">
        <v>258</v>
      </c>
    </row>
    <row r="382" spans="1:9" ht="29.25" customHeight="1">
      <c r="A382" s="8" t="s">
        <v>10</v>
      </c>
      <c r="B382" s="8" t="s">
        <v>11</v>
      </c>
      <c r="C382" s="9">
        <v>43951</v>
      </c>
      <c r="D382" s="8" t="s">
        <v>71</v>
      </c>
      <c r="E382" s="8" t="s">
        <v>63</v>
      </c>
      <c r="F382" s="8" t="s">
        <v>257</v>
      </c>
      <c r="G382" s="10">
        <v>31881225</v>
      </c>
      <c r="H382" s="11">
        <v>50030.8</v>
      </c>
      <c r="I382" s="2" t="s">
        <v>258</v>
      </c>
    </row>
    <row r="383" spans="1:9" ht="29.25" customHeight="1">
      <c r="A383" s="8" t="s">
        <v>10</v>
      </c>
      <c r="B383" s="8" t="s">
        <v>11</v>
      </c>
      <c r="C383" s="9">
        <v>43951</v>
      </c>
      <c r="D383" s="8" t="s">
        <v>172</v>
      </c>
      <c r="E383" s="8" t="s">
        <v>63</v>
      </c>
      <c r="F383" s="8" t="s">
        <v>257</v>
      </c>
      <c r="G383" s="10">
        <v>31881225</v>
      </c>
      <c r="H383" s="11">
        <v>238.21</v>
      </c>
      <c r="I383" s="2" t="s">
        <v>258</v>
      </c>
    </row>
    <row r="384" spans="1:9" ht="29.25" customHeight="1">
      <c r="A384" s="8" t="s">
        <v>10</v>
      </c>
      <c r="B384" s="8" t="s">
        <v>11</v>
      </c>
      <c r="C384" s="9">
        <v>43951</v>
      </c>
      <c r="D384" s="8" t="s">
        <v>128</v>
      </c>
      <c r="E384" s="8" t="s">
        <v>63</v>
      </c>
      <c r="F384" s="8" t="s">
        <v>257</v>
      </c>
      <c r="G384" s="10">
        <v>31881225</v>
      </c>
      <c r="H384" s="11">
        <v>5450.87</v>
      </c>
      <c r="I384" s="2" t="s">
        <v>258</v>
      </c>
    </row>
    <row r="385" spans="1:9" ht="29.25" customHeight="1">
      <c r="A385" s="8" t="s">
        <v>10</v>
      </c>
      <c r="B385" s="8" t="s">
        <v>11</v>
      </c>
      <c r="C385" s="9">
        <v>43951</v>
      </c>
      <c r="D385" s="8" t="s">
        <v>129</v>
      </c>
      <c r="E385" s="8" t="s">
        <v>63</v>
      </c>
      <c r="F385" s="8" t="s">
        <v>259</v>
      </c>
      <c r="G385" s="10">
        <v>31881232</v>
      </c>
      <c r="H385" s="11">
        <v>12162.12</v>
      </c>
      <c r="I385" s="2" t="s">
        <v>260</v>
      </c>
    </row>
    <row r="386" spans="1:9" ht="29.25" customHeight="1">
      <c r="A386" s="8" t="s">
        <v>10</v>
      </c>
      <c r="B386" s="8" t="s">
        <v>11</v>
      </c>
      <c r="C386" s="9">
        <v>43951</v>
      </c>
      <c r="D386" s="8" t="s">
        <v>123</v>
      </c>
      <c r="E386" s="8" t="s">
        <v>63</v>
      </c>
      <c r="F386" s="8" t="s">
        <v>259</v>
      </c>
      <c r="G386" s="10">
        <v>31881232</v>
      </c>
      <c r="H386" s="11">
        <v>46520.12</v>
      </c>
      <c r="I386" s="2" t="s">
        <v>260</v>
      </c>
    </row>
    <row r="387" spans="1:9" ht="29.25" customHeight="1">
      <c r="A387" s="8" t="s">
        <v>10</v>
      </c>
      <c r="B387" s="8" t="s">
        <v>11</v>
      </c>
      <c r="C387" s="9">
        <v>43951</v>
      </c>
      <c r="D387" s="8" t="s">
        <v>126</v>
      </c>
      <c r="E387" s="8" t="s">
        <v>63</v>
      </c>
      <c r="F387" s="8" t="s">
        <v>259</v>
      </c>
      <c r="G387" s="10">
        <v>31881232</v>
      </c>
      <c r="H387" s="11">
        <v>901.18</v>
      </c>
      <c r="I387" s="2" t="s">
        <v>260</v>
      </c>
    </row>
    <row r="388" spans="1:9" ht="29.25" customHeight="1">
      <c r="A388" s="8" t="s">
        <v>10</v>
      </c>
      <c r="B388" s="8" t="s">
        <v>11</v>
      </c>
      <c r="C388" s="9">
        <v>43951</v>
      </c>
      <c r="D388" s="8" t="s">
        <v>132</v>
      </c>
      <c r="E388" s="8" t="s">
        <v>63</v>
      </c>
      <c r="F388" s="8" t="s">
        <v>259</v>
      </c>
      <c r="G388" s="10">
        <v>31881232</v>
      </c>
      <c r="H388" s="11">
        <v>13847.25</v>
      </c>
      <c r="I388" s="2" t="s">
        <v>260</v>
      </c>
    </row>
    <row r="389" spans="1:9" ht="29.25" customHeight="1">
      <c r="A389" s="8" t="s">
        <v>10</v>
      </c>
      <c r="B389" s="8" t="s">
        <v>11</v>
      </c>
      <c r="C389" s="9">
        <v>43951</v>
      </c>
      <c r="D389" s="8" t="s">
        <v>128</v>
      </c>
      <c r="E389" s="8" t="s">
        <v>63</v>
      </c>
      <c r="F389" s="8" t="s">
        <v>259</v>
      </c>
      <c r="G389" s="10">
        <v>31881232</v>
      </c>
      <c r="H389" s="11">
        <v>4594.74</v>
      </c>
      <c r="I389" s="2" t="s">
        <v>260</v>
      </c>
    </row>
    <row r="390" spans="1:9" ht="29.25" customHeight="1">
      <c r="A390" s="8" t="s">
        <v>10</v>
      </c>
      <c r="B390" s="8" t="s">
        <v>11</v>
      </c>
      <c r="C390" s="9">
        <v>43951</v>
      </c>
      <c r="D390" s="8" t="s">
        <v>261</v>
      </c>
      <c r="E390" s="8" t="s">
        <v>63</v>
      </c>
      <c r="F390" s="8" t="s">
        <v>67</v>
      </c>
      <c r="G390" s="10">
        <v>31881236</v>
      </c>
      <c r="H390" s="11">
        <v>6462.9</v>
      </c>
      <c r="I390" s="2" t="s">
        <v>262</v>
      </c>
    </row>
    <row r="391" spans="1:9" ht="29.25" customHeight="1">
      <c r="A391" s="8" t="s">
        <v>10</v>
      </c>
      <c r="B391" s="8" t="s">
        <v>11</v>
      </c>
      <c r="C391" s="9">
        <v>43951</v>
      </c>
      <c r="D391" s="8" t="s">
        <v>263</v>
      </c>
      <c r="E391" s="8" t="s">
        <v>63</v>
      </c>
      <c r="F391" s="8" t="s">
        <v>67</v>
      </c>
      <c r="G391" s="10">
        <v>31881236</v>
      </c>
      <c r="H391" s="11">
        <v>8012.34</v>
      </c>
      <c r="I391" s="2" t="s">
        <v>262</v>
      </c>
    </row>
    <row r="392" spans="1:9" ht="29.25" customHeight="1">
      <c r="A392" s="8" t="s">
        <v>10</v>
      </c>
      <c r="B392" s="8" t="s">
        <v>11</v>
      </c>
      <c r="C392" s="9">
        <v>43951</v>
      </c>
      <c r="D392" s="8" t="s">
        <v>264</v>
      </c>
      <c r="E392" s="8" t="s">
        <v>63</v>
      </c>
      <c r="F392" s="8" t="s">
        <v>67</v>
      </c>
      <c r="G392" s="10">
        <v>31881236</v>
      </c>
      <c r="H392" s="11">
        <v>5189.59</v>
      </c>
      <c r="I392" s="2" t="s">
        <v>262</v>
      </c>
    </row>
    <row r="393" spans="1:9" ht="29.25" customHeight="1">
      <c r="A393" s="8" t="s">
        <v>10</v>
      </c>
      <c r="B393" s="8" t="s">
        <v>11</v>
      </c>
      <c r="C393" s="9">
        <v>43951</v>
      </c>
      <c r="D393" s="8" t="s">
        <v>265</v>
      </c>
      <c r="E393" s="8" t="s">
        <v>138</v>
      </c>
      <c r="F393" s="8" t="s">
        <v>67</v>
      </c>
      <c r="G393" s="10">
        <v>31881236</v>
      </c>
      <c r="H393" s="11">
        <v>8288.6299999999992</v>
      </c>
      <c r="I393" s="2" t="s">
        <v>262</v>
      </c>
    </row>
    <row r="394" spans="1:9" ht="29.25" customHeight="1">
      <c r="A394" s="8" t="s">
        <v>10</v>
      </c>
      <c r="B394" s="8" t="s">
        <v>11</v>
      </c>
      <c r="C394" s="9">
        <v>43951</v>
      </c>
      <c r="D394" s="8" t="s">
        <v>266</v>
      </c>
      <c r="E394" s="8" t="s">
        <v>63</v>
      </c>
      <c r="F394" s="8" t="s">
        <v>67</v>
      </c>
      <c r="G394" s="10">
        <v>31881236</v>
      </c>
      <c r="H394" s="11">
        <v>2840.14</v>
      </c>
      <c r="I394" s="2" t="s">
        <v>262</v>
      </c>
    </row>
    <row r="395" spans="1:9" ht="29.25" customHeight="1">
      <c r="A395" s="8" t="s">
        <v>10</v>
      </c>
      <c r="B395" s="8" t="s">
        <v>11</v>
      </c>
      <c r="C395" s="9">
        <v>43951</v>
      </c>
      <c r="D395" s="8" t="s">
        <v>267</v>
      </c>
      <c r="E395" s="8" t="s">
        <v>63</v>
      </c>
      <c r="F395" s="8" t="s">
        <v>67</v>
      </c>
      <c r="G395" s="10">
        <v>31881236</v>
      </c>
      <c r="H395" s="11">
        <v>1397.2</v>
      </c>
      <c r="I395" s="2" t="s">
        <v>262</v>
      </c>
    </row>
    <row r="396" spans="1:9" ht="29.25" customHeight="1">
      <c r="A396" s="8" t="s">
        <v>10</v>
      </c>
      <c r="B396" s="8" t="s">
        <v>11</v>
      </c>
      <c r="C396" s="9">
        <v>43951</v>
      </c>
      <c r="D396" s="8" t="s">
        <v>268</v>
      </c>
      <c r="E396" s="8" t="s">
        <v>63</v>
      </c>
      <c r="F396" s="8" t="s">
        <v>67</v>
      </c>
      <c r="G396" s="10">
        <v>31881236</v>
      </c>
      <c r="H396" s="11">
        <v>18980.61</v>
      </c>
      <c r="I396" s="2" t="s">
        <v>262</v>
      </c>
    </row>
    <row r="397" spans="1:9" ht="29.25" customHeight="1">
      <c r="A397" s="8" t="s">
        <v>10</v>
      </c>
      <c r="B397" s="8" t="s">
        <v>11</v>
      </c>
      <c r="C397" s="9">
        <v>43951</v>
      </c>
      <c r="D397" s="8" t="s">
        <v>129</v>
      </c>
      <c r="E397" s="8" t="s">
        <v>63</v>
      </c>
      <c r="F397" s="8" t="s">
        <v>269</v>
      </c>
      <c r="G397" s="10">
        <v>31881257</v>
      </c>
      <c r="H397" s="11">
        <v>13934.58</v>
      </c>
      <c r="I397" s="2" t="s">
        <v>270</v>
      </c>
    </row>
    <row r="398" spans="1:9" ht="29.25" customHeight="1">
      <c r="A398" s="8" t="s">
        <v>10</v>
      </c>
      <c r="B398" s="8" t="s">
        <v>11</v>
      </c>
      <c r="C398" s="9">
        <v>43951</v>
      </c>
      <c r="D398" s="8" t="s">
        <v>123</v>
      </c>
      <c r="E398" s="8" t="s">
        <v>63</v>
      </c>
      <c r="F398" s="8" t="s">
        <v>269</v>
      </c>
      <c r="G398" s="10">
        <v>31881257</v>
      </c>
      <c r="H398" s="11">
        <v>58303.33</v>
      </c>
      <c r="I398" s="2" t="s">
        <v>270</v>
      </c>
    </row>
    <row r="399" spans="1:9" ht="29.25" customHeight="1">
      <c r="A399" s="8" t="s">
        <v>10</v>
      </c>
      <c r="B399" s="8" t="s">
        <v>11</v>
      </c>
      <c r="C399" s="9">
        <v>43951</v>
      </c>
      <c r="D399" s="8" t="s">
        <v>127</v>
      </c>
      <c r="E399" s="8" t="s">
        <v>63</v>
      </c>
      <c r="F399" s="8" t="s">
        <v>269</v>
      </c>
      <c r="G399" s="10">
        <v>31881257</v>
      </c>
      <c r="H399" s="11">
        <v>5166.67</v>
      </c>
      <c r="I399" s="2" t="s">
        <v>270</v>
      </c>
    </row>
    <row r="400" spans="1:9" ht="29.25" customHeight="1">
      <c r="A400" s="8" t="s">
        <v>10</v>
      </c>
      <c r="B400" s="8" t="s">
        <v>11</v>
      </c>
      <c r="C400" s="9">
        <v>43951</v>
      </c>
      <c r="D400" s="8" t="s">
        <v>128</v>
      </c>
      <c r="E400" s="8" t="s">
        <v>63</v>
      </c>
      <c r="F400" s="8" t="s">
        <v>269</v>
      </c>
      <c r="G400" s="10">
        <v>31881257</v>
      </c>
      <c r="H400" s="11">
        <v>7473.23</v>
      </c>
      <c r="I400" s="2" t="s">
        <v>270</v>
      </c>
    </row>
    <row r="401" spans="1:9" ht="29.25" customHeight="1">
      <c r="A401" s="8" t="s">
        <v>10</v>
      </c>
      <c r="B401" s="8" t="s">
        <v>11</v>
      </c>
      <c r="C401" s="9">
        <v>43951</v>
      </c>
      <c r="D401" s="8" t="s">
        <v>123</v>
      </c>
      <c r="E401" s="8" t="s">
        <v>63</v>
      </c>
      <c r="F401" s="8" t="s">
        <v>271</v>
      </c>
      <c r="G401" s="10">
        <v>31881259</v>
      </c>
      <c r="H401" s="11">
        <v>116475.15</v>
      </c>
      <c r="I401" s="2" t="s">
        <v>272</v>
      </c>
    </row>
    <row r="402" spans="1:9" ht="29.25" customHeight="1">
      <c r="A402" s="8" t="s">
        <v>10</v>
      </c>
      <c r="B402" s="8" t="s">
        <v>11</v>
      </c>
      <c r="C402" s="9">
        <v>43951</v>
      </c>
      <c r="D402" s="8" t="s">
        <v>126</v>
      </c>
      <c r="E402" s="8" t="s">
        <v>63</v>
      </c>
      <c r="F402" s="8" t="s">
        <v>271</v>
      </c>
      <c r="G402" s="10">
        <v>31881259</v>
      </c>
      <c r="H402" s="11">
        <v>2319.73</v>
      </c>
      <c r="I402" s="2" t="s">
        <v>272</v>
      </c>
    </row>
    <row r="403" spans="1:9" ht="29.25" customHeight="1">
      <c r="A403" s="8" t="s">
        <v>10</v>
      </c>
      <c r="B403" s="8" t="s">
        <v>11</v>
      </c>
      <c r="C403" s="9">
        <v>43951</v>
      </c>
      <c r="D403" s="8" t="s">
        <v>127</v>
      </c>
      <c r="E403" s="8" t="s">
        <v>63</v>
      </c>
      <c r="F403" s="8" t="s">
        <v>271</v>
      </c>
      <c r="G403" s="10">
        <v>31881259</v>
      </c>
      <c r="H403" s="11">
        <v>7456.25</v>
      </c>
      <c r="I403" s="2" t="s">
        <v>272</v>
      </c>
    </row>
    <row r="404" spans="1:9" ht="29.25" customHeight="1">
      <c r="A404" s="8" t="s">
        <v>10</v>
      </c>
      <c r="B404" s="8" t="s">
        <v>11</v>
      </c>
      <c r="C404" s="9">
        <v>43951</v>
      </c>
      <c r="D404" s="8" t="s">
        <v>128</v>
      </c>
      <c r="E404" s="8" t="s">
        <v>63</v>
      </c>
      <c r="F404" s="8" t="s">
        <v>271</v>
      </c>
      <c r="G404" s="10">
        <v>31881259</v>
      </c>
      <c r="H404" s="11">
        <v>16500.439999999999</v>
      </c>
      <c r="I404" s="2" t="s">
        <v>272</v>
      </c>
    </row>
    <row r="405" spans="1:9" ht="29.25" customHeight="1">
      <c r="A405" s="8" t="s">
        <v>10</v>
      </c>
      <c r="B405" s="8" t="s">
        <v>11</v>
      </c>
      <c r="C405" s="9">
        <v>43951</v>
      </c>
      <c r="D405" s="8" t="s">
        <v>123</v>
      </c>
      <c r="E405" s="8" t="s">
        <v>63</v>
      </c>
      <c r="F405" s="8" t="s">
        <v>273</v>
      </c>
      <c r="G405" s="10">
        <v>31881266</v>
      </c>
      <c r="H405" s="11">
        <v>46440.03</v>
      </c>
      <c r="I405" s="2" t="s">
        <v>274</v>
      </c>
    </row>
    <row r="406" spans="1:9" ht="29.25" customHeight="1">
      <c r="A406" s="8" t="s">
        <v>10</v>
      </c>
      <c r="B406" s="8" t="s">
        <v>11</v>
      </c>
      <c r="C406" s="9">
        <v>43951</v>
      </c>
      <c r="D406" s="8" t="s">
        <v>126</v>
      </c>
      <c r="E406" s="8" t="s">
        <v>63</v>
      </c>
      <c r="F406" s="8" t="s">
        <v>273</v>
      </c>
      <c r="G406" s="10">
        <v>31881266</v>
      </c>
      <c r="H406" s="11">
        <v>946.29</v>
      </c>
      <c r="I406" s="2" t="s">
        <v>274</v>
      </c>
    </row>
    <row r="407" spans="1:9" ht="29.25" customHeight="1">
      <c r="A407" s="8" t="s">
        <v>10</v>
      </c>
      <c r="B407" s="8" t="s">
        <v>11</v>
      </c>
      <c r="C407" s="9">
        <v>43951</v>
      </c>
      <c r="D407" s="8" t="s">
        <v>127</v>
      </c>
      <c r="E407" s="8" t="s">
        <v>63</v>
      </c>
      <c r="F407" s="8" t="s">
        <v>273</v>
      </c>
      <c r="G407" s="10">
        <v>31881266</v>
      </c>
      <c r="H407" s="11">
        <v>1916.67</v>
      </c>
      <c r="I407" s="2" t="s">
        <v>274</v>
      </c>
    </row>
    <row r="408" spans="1:9" ht="29.25" customHeight="1">
      <c r="A408" s="8" t="s">
        <v>10</v>
      </c>
      <c r="B408" s="8" t="s">
        <v>11</v>
      </c>
      <c r="C408" s="9">
        <v>43951</v>
      </c>
      <c r="D408" s="8" t="s">
        <v>132</v>
      </c>
      <c r="E408" s="8" t="s">
        <v>63</v>
      </c>
      <c r="F408" s="8" t="s">
        <v>273</v>
      </c>
      <c r="G408" s="10">
        <v>31881266</v>
      </c>
      <c r="H408" s="11">
        <v>6057.59</v>
      </c>
      <c r="I408" s="2" t="s">
        <v>274</v>
      </c>
    </row>
    <row r="409" spans="1:9" ht="29.25" customHeight="1">
      <c r="A409" s="8" t="s">
        <v>10</v>
      </c>
      <c r="B409" s="8" t="s">
        <v>11</v>
      </c>
      <c r="C409" s="9">
        <v>43951</v>
      </c>
      <c r="D409" s="8" t="s">
        <v>128</v>
      </c>
      <c r="E409" s="8" t="s">
        <v>63</v>
      </c>
      <c r="F409" s="8" t="s">
        <v>273</v>
      </c>
      <c r="G409" s="10">
        <v>31881266</v>
      </c>
      <c r="H409" s="11">
        <v>5315.03</v>
      </c>
      <c r="I409" s="2" t="s">
        <v>274</v>
      </c>
    </row>
    <row r="410" spans="1:9" ht="29.25" customHeight="1">
      <c r="A410" s="8" t="s">
        <v>10</v>
      </c>
      <c r="B410" s="8" t="s">
        <v>11</v>
      </c>
      <c r="C410" s="9">
        <v>43951</v>
      </c>
      <c r="D410" s="8" t="s">
        <v>231</v>
      </c>
      <c r="E410" s="8" t="s">
        <v>63</v>
      </c>
      <c r="F410" s="8" t="s">
        <v>273</v>
      </c>
      <c r="G410" s="10">
        <v>31881266</v>
      </c>
      <c r="H410" s="11">
        <v>5214.1099999999997</v>
      </c>
      <c r="I410" s="2" t="s">
        <v>274</v>
      </c>
    </row>
    <row r="411" spans="1:9" ht="29.25" customHeight="1">
      <c r="A411" s="8" t="s">
        <v>10</v>
      </c>
      <c r="B411" s="8" t="s">
        <v>11</v>
      </c>
      <c r="C411" s="9">
        <v>43951</v>
      </c>
      <c r="D411" s="8" t="s">
        <v>233</v>
      </c>
      <c r="E411" s="8" t="s">
        <v>63</v>
      </c>
      <c r="F411" s="8" t="s">
        <v>273</v>
      </c>
      <c r="G411" s="10">
        <v>31881266</v>
      </c>
      <c r="H411" s="11">
        <v>3472.23</v>
      </c>
      <c r="I411" s="2" t="s">
        <v>274</v>
      </c>
    </row>
    <row r="412" spans="1:9" ht="29.25" customHeight="1">
      <c r="A412" s="8" t="s">
        <v>10</v>
      </c>
      <c r="B412" s="8" t="s">
        <v>11</v>
      </c>
      <c r="C412" s="9">
        <v>43951</v>
      </c>
      <c r="D412" s="8" t="s">
        <v>129</v>
      </c>
      <c r="E412" s="8" t="s">
        <v>63</v>
      </c>
      <c r="F412" s="8" t="s">
        <v>275</v>
      </c>
      <c r="G412" s="10">
        <v>31881274</v>
      </c>
      <c r="H412" s="11">
        <v>15750.9</v>
      </c>
      <c r="I412" s="2" t="s">
        <v>276</v>
      </c>
    </row>
    <row r="413" spans="1:9" ht="29.25" customHeight="1">
      <c r="A413" s="8" t="s">
        <v>10</v>
      </c>
      <c r="B413" s="8" t="s">
        <v>11</v>
      </c>
      <c r="C413" s="9">
        <v>43951</v>
      </c>
      <c r="D413" s="8" t="s">
        <v>123</v>
      </c>
      <c r="E413" s="8" t="s">
        <v>63</v>
      </c>
      <c r="F413" s="8" t="s">
        <v>275</v>
      </c>
      <c r="G413" s="10">
        <v>31881274</v>
      </c>
      <c r="H413" s="11">
        <v>58628.15</v>
      </c>
      <c r="I413" s="2" t="s">
        <v>276</v>
      </c>
    </row>
    <row r="414" spans="1:9" ht="29.25" customHeight="1">
      <c r="A414" s="8" t="s">
        <v>10</v>
      </c>
      <c r="B414" s="8" t="s">
        <v>11</v>
      </c>
      <c r="C414" s="9">
        <v>43951</v>
      </c>
      <c r="D414" s="8" t="s">
        <v>126</v>
      </c>
      <c r="E414" s="8" t="s">
        <v>63</v>
      </c>
      <c r="F414" s="8" t="s">
        <v>275</v>
      </c>
      <c r="G414" s="10">
        <v>31881274</v>
      </c>
      <c r="H414" s="11">
        <v>1148.26</v>
      </c>
      <c r="I414" s="2" t="s">
        <v>276</v>
      </c>
    </row>
    <row r="415" spans="1:9" ht="29.25" customHeight="1">
      <c r="A415" s="8" t="s">
        <v>10</v>
      </c>
      <c r="B415" s="8" t="s">
        <v>11</v>
      </c>
      <c r="C415" s="9">
        <v>43951</v>
      </c>
      <c r="D415" s="8" t="s">
        <v>71</v>
      </c>
      <c r="E415" s="8" t="s">
        <v>63</v>
      </c>
      <c r="F415" s="8" t="s">
        <v>275</v>
      </c>
      <c r="G415" s="10">
        <v>31881274</v>
      </c>
      <c r="H415" s="11">
        <v>185.68</v>
      </c>
      <c r="I415" s="2" t="s">
        <v>276</v>
      </c>
    </row>
    <row r="416" spans="1:9" ht="29.25" customHeight="1">
      <c r="A416" s="8" t="s">
        <v>10</v>
      </c>
      <c r="B416" s="8" t="s">
        <v>11</v>
      </c>
      <c r="C416" s="9">
        <v>43951</v>
      </c>
      <c r="D416" s="8" t="s">
        <v>132</v>
      </c>
      <c r="E416" s="8" t="s">
        <v>63</v>
      </c>
      <c r="F416" s="8" t="s">
        <v>275</v>
      </c>
      <c r="G416" s="10">
        <v>31881274</v>
      </c>
      <c r="H416" s="11">
        <v>873.25</v>
      </c>
      <c r="I416" s="2" t="s">
        <v>276</v>
      </c>
    </row>
    <row r="417" spans="1:9" ht="29.25" customHeight="1">
      <c r="A417" s="8" t="s">
        <v>10</v>
      </c>
      <c r="B417" s="8" t="s">
        <v>11</v>
      </c>
      <c r="C417" s="9">
        <v>43951</v>
      </c>
      <c r="D417" s="8" t="s">
        <v>128</v>
      </c>
      <c r="E417" s="8" t="s">
        <v>63</v>
      </c>
      <c r="F417" s="8" t="s">
        <v>275</v>
      </c>
      <c r="G417" s="10">
        <v>31881274</v>
      </c>
      <c r="H417" s="11">
        <v>6700.82</v>
      </c>
      <c r="I417" s="2" t="s">
        <v>276</v>
      </c>
    </row>
    <row r="418" spans="1:9" ht="29.25" customHeight="1">
      <c r="A418" s="8" t="s">
        <v>10</v>
      </c>
      <c r="B418" s="8" t="s">
        <v>11</v>
      </c>
      <c r="C418" s="9">
        <v>43951</v>
      </c>
      <c r="D418" s="8" t="s">
        <v>226</v>
      </c>
      <c r="E418" s="8" t="s">
        <v>63</v>
      </c>
      <c r="F418" s="8" t="s">
        <v>275</v>
      </c>
      <c r="G418" s="10">
        <v>31881274</v>
      </c>
      <c r="H418" s="11">
        <v>0.48</v>
      </c>
      <c r="I418" s="2" t="s">
        <v>276</v>
      </c>
    </row>
    <row r="419" spans="1:9" ht="29.25" customHeight="1">
      <c r="A419" s="8" t="s">
        <v>10</v>
      </c>
      <c r="B419" s="8" t="s">
        <v>11</v>
      </c>
      <c r="C419" s="9">
        <v>43951</v>
      </c>
      <c r="D419" s="8" t="s">
        <v>155</v>
      </c>
      <c r="E419" s="8" t="s">
        <v>63</v>
      </c>
      <c r="F419" s="8" t="s">
        <v>277</v>
      </c>
      <c r="G419" s="10">
        <v>31881285</v>
      </c>
      <c r="H419" s="11">
        <v>140</v>
      </c>
      <c r="I419" s="2" t="s">
        <v>278</v>
      </c>
    </row>
    <row r="420" spans="1:9" ht="29.25" customHeight="1">
      <c r="A420" s="8" t="s">
        <v>10</v>
      </c>
      <c r="B420" s="8" t="s">
        <v>11</v>
      </c>
      <c r="C420" s="9">
        <v>43951</v>
      </c>
      <c r="D420" s="8" t="s">
        <v>129</v>
      </c>
      <c r="E420" s="8" t="s">
        <v>63</v>
      </c>
      <c r="F420" s="8" t="s">
        <v>277</v>
      </c>
      <c r="G420" s="10">
        <v>31881285</v>
      </c>
      <c r="H420" s="11">
        <v>9006.7800000000007</v>
      </c>
      <c r="I420" s="2" t="s">
        <v>278</v>
      </c>
    </row>
    <row r="421" spans="1:9" ht="29.25" customHeight="1">
      <c r="A421" s="8" t="s">
        <v>10</v>
      </c>
      <c r="B421" s="8" t="s">
        <v>11</v>
      </c>
      <c r="C421" s="9">
        <v>43951</v>
      </c>
      <c r="D421" s="8" t="s">
        <v>123</v>
      </c>
      <c r="E421" s="8" t="s">
        <v>63</v>
      </c>
      <c r="F421" s="8" t="s">
        <v>277</v>
      </c>
      <c r="G421" s="10">
        <v>31881285</v>
      </c>
      <c r="H421" s="11">
        <v>33440.35</v>
      </c>
      <c r="I421" s="2" t="s">
        <v>278</v>
      </c>
    </row>
    <row r="422" spans="1:9" ht="29.25" customHeight="1">
      <c r="A422" s="8" t="s">
        <v>10</v>
      </c>
      <c r="B422" s="8" t="s">
        <v>11</v>
      </c>
      <c r="C422" s="9">
        <v>43951</v>
      </c>
      <c r="D422" s="8" t="s">
        <v>126</v>
      </c>
      <c r="E422" s="8" t="s">
        <v>63</v>
      </c>
      <c r="F422" s="8" t="s">
        <v>277</v>
      </c>
      <c r="G422" s="10">
        <v>31881285</v>
      </c>
      <c r="H422" s="11">
        <v>637.11</v>
      </c>
      <c r="I422" s="2" t="s">
        <v>278</v>
      </c>
    </row>
    <row r="423" spans="1:9" ht="29.25" customHeight="1">
      <c r="A423" s="8" t="s">
        <v>10</v>
      </c>
      <c r="B423" s="8" t="s">
        <v>11</v>
      </c>
      <c r="C423" s="9">
        <v>43951</v>
      </c>
      <c r="D423" s="8" t="s">
        <v>127</v>
      </c>
      <c r="E423" s="8" t="s">
        <v>63</v>
      </c>
      <c r="F423" s="8" t="s">
        <v>277</v>
      </c>
      <c r="G423" s="10">
        <v>31881285</v>
      </c>
      <c r="H423" s="11">
        <v>3295.83</v>
      </c>
      <c r="I423" s="2" t="s">
        <v>278</v>
      </c>
    </row>
    <row r="424" spans="1:9" ht="29.25" customHeight="1">
      <c r="A424" s="8" t="s">
        <v>10</v>
      </c>
      <c r="B424" s="8" t="s">
        <v>11</v>
      </c>
      <c r="C424" s="9">
        <v>43951</v>
      </c>
      <c r="D424" s="8" t="s">
        <v>128</v>
      </c>
      <c r="E424" s="8" t="s">
        <v>63</v>
      </c>
      <c r="F424" s="8" t="s">
        <v>277</v>
      </c>
      <c r="G424" s="10">
        <v>31881285</v>
      </c>
      <c r="H424" s="11">
        <v>3479.39</v>
      </c>
      <c r="I424" s="2" t="s">
        <v>278</v>
      </c>
    </row>
    <row r="425" spans="1:9" ht="29.25" customHeight="1">
      <c r="A425" s="8" t="s">
        <v>10</v>
      </c>
      <c r="B425" s="8" t="s">
        <v>11</v>
      </c>
      <c r="C425" s="9">
        <v>43951</v>
      </c>
      <c r="D425" s="8" t="s">
        <v>123</v>
      </c>
      <c r="E425" s="8" t="s">
        <v>63</v>
      </c>
      <c r="F425" s="8" t="s">
        <v>279</v>
      </c>
      <c r="G425" s="10">
        <v>31881295</v>
      </c>
      <c r="H425" s="11">
        <v>59570.01</v>
      </c>
      <c r="I425" s="2" t="s">
        <v>280</v>
      </c>
    </row>
    <row r="426" spans="1:9" ht="29.25" customHeight="1">
      <c r="A426" s="8" t="s">
        <v>10</v>
      </c>
      <c r="B426" s="8" t="s">
        <v>11</v>
      </c>
      <c r="C426" s="9">
        <v>43951</v>
      </c>
      <c r="D426" s="8" t="s">
        <v>126</v>
      </c>
      <c r="E426" s="8" t="s">
        <v>63</v>
      </c>
      <c r="F426" s="8" t="s">
        <v>279</v>
      </c>
      <c r="G426" s="10">
        <v>31881295</v>
      </c>
      <c r="H426" s="11">
        <v>1132.33</v>
      </c>
      <c r="I426" s="2" t="s">
        <v>280</v>
      </c>
    </row>
    <row r="427" spans="1:9" ht="29.25" customHeight="1">
      <c r="A427" s="8" t="s">
        <v>10</v>
      </c>
      <c r="B427" s="8" t="s">
        <v>11</v>
      </c>
      <c r="C427" s="9">
        <v>43951</v>
      </c>
      <c r="D427" s="8" t="s">
        <v>127</v>
      </c>
      <c r="E427" s="8" t="s">
        <v>63</v>
      </c>
      <c r="F427" s="8" t="s">
        <v>279</v>
      </c>
      <c r="G427" s="10">
        <v>31881295</v>
      </c>
      <c r="H427" s="11">
        <v>5037.33</v>
      </c>
      <c r="I427" s="2" t="s">
        <v>280</v>
      </c>
    </row>
    <row r="428" spans="1:9" ht="29.25" customHeight="1">
      <c r="A428" s="8" t="s">
        <v>10</v>
      </c>
      <c r="B428" s="8" t="s">
        <v>11</v>
      </c>
      <c r="C428" s="9">
        <v>43951</v>
      </c>
      <c r="D428" s="8" t="s">
        <v>132</v>
      </c>
      <c r="E428" s="8" t="s">
        <v>63</v>
      </c>
      <c r="F428" s="8" t="s">
        <v>279</v>
      </c>
      <c r="G428" s="10">
        <v>31881295</v>
      </c>
      <c r="H428" s="11">
        <v>15968</v>
      </c>
      <c r="I428" s="2" t="s">
        <v>280</v>
      </c>
    </row>
    <row r="429" spans="1:9" ht="29.25" customHeight="1">
      <c r="A429" s="8" t="s">
        <v>10</v>
      </c>
      <c r="B429" s="8" t="s">
        <v>11</v>
      </c>
      <c r="C429" s="9">
        <v>43951</v>
      </c>
      <c r="D429" s="8" t="s">
        <v>128</v>
      </c>
      <c r="E429" s="8" t="s">
        <v>63</v>
      </c>
      <c r="F429" s="8" t="s">
        <v>279</v>
      </c>
      <c r="G429" s="10">
        <v>31881295</v>
      </c>
      <c r="H429" s="11">
        <v>7348.44</v>
      </c>
      <c r="I429" s="2" t="s">
        <v>280</v>
      </c>
    </row>
    <row r="430" spans="1:9" ht="29.25" customHeight="1">
      <c r="A430" s="8" t="s">
        <v>10</v>
      </c>
      <c r="B430" s="8" t="s">
        <v>11</v>
      </c>
      <c r="C430" s="9">
        <v>43951</v>
      </c>
      <c r="D430" s="8" t="s">
        <v>129</v>
      </c>
      <c r="E430" s="8" t="s">
        <v>63</v>
      </c>
      <c r="F430" s="8" t="s">
        <v>281</v>
      </c>
      <c r="G430" s="10">
        <v>31881302</v>
      </c>
      <c r="H430" s="11">
        <v>7306.56</v>
      </c>
      <c r="I430" s="2" t="s">
        <v>282</v>
      </c>
    </row>
    <row r="431" spans="1:9" ht="29.25" customHeight="1">
      <c r="A431" s="8" t="s">
        <v>10</v>
      </c>
      <c r="B431" s="8" t="s">
        <v>11</v>
      </c>
      <c r="C431" s="9">
        <v>43951</v>
      </c>
      <c r="D431" s="8" t="s">
        <v>123</v>
      </c>
      <c r="E431" s="8" t="s">
        <v>63</v>
      </c>
      <c r="F431" s="8" t="s">
        <v>281</v>
      </c>
      <c r="G431" s="10">
        <v>31881302</v>
      </c>
      <c r="H431" s="11">
        <v>63299.58</v>
      </c>
      <c r="I431" s="2" t="s">
        <v>282</v>
      </c>
    </row>
    <row r="432" spans="1:9" ht="29.25" customHeight="1">
      <c r="A432" s="8" t="s">
        <v>10</v>
      </c>
      <c r="B432" s="8" t="s">
        <v>11</v>
      </c>
      <c r="C432" s="9">
        <v>43951</v>
      </c>
      <c r="D432" s="8" t="s">
        <v>126</v>
      </c>
      <c r="E432" s="8" t="s">
        <v>63</v>
      </c>
      <c r="F432" s="8" t="s">
        <v>281</v>
      </c>
      <c r="G432" s="10">
        <v>31881302</v>
      </c>
      <c r="H432" s="11">
        <v>1242.4000000000001</v>
      </c>
      <c r="I432" s="2" t="s">
        <v>282</v>
      </c>
    </row>
    <row r="433" spans="1:9" ht="29.25" customHeight="1">
      <c r="A433" s="8" t="s">
        <v>10</v>
      </c>
      <c r="B433" s="8" t="s">
        <v>11</v>
      </c>
      <c r="C433" s="9">
        <v>43951</v>
      </c>
      <c r="D433" s="8" t="s">
        <v>71</v>
      </c>
      <c r="E433" s="8" t="s">
        <v>63</v>
      </c>
      <c r="F433" s="8" t="s">
        <v>281</v>
      </c>
      <c r="G433" s="10">
        <v>31881302</v>
      </c>
      <c r="H433" s="11">
        <v>195.83</v>
      </c>
      <c r="I433" s="2" t="s">
        <v>282</v>
      </c>
    </row>
    <row r="434" spans="1:9" ht="29.25" customHeight="1">
      <c r="A434" s="8" t="s">
        <v>10</v>
      </c>
      <c r="B434" s="8" t="s">
        <v>11</v>
      </c>
      <c r="C434" s="9">
        <v>43951</v>
      </c>
      <c r="D434" s="8" t="s">
        <v>132</v>
      </c>
      <c r="E434" s="8" t="s">
        <v>63</v>
      </c>
      <c r="F434" s="8" t="s">
        <v>281</v>
      </c>
      <c r="G434" s="10">
        <v>31881302</v>
      </c>
      <c r="H434" s="11">
        <v>11988.01</v>
      </c>
      <c r="I434" s="2" t="s">
        <v>282</v>
      </c>
    </row>
    <row r="435" spans="1:9" ht="29.25" customHeight="1">
      <c r="A435" s="8" t="s">
        <v>10</v>
      </c>
      <c r="B435" s="8" t="s">
        <v>11</v>
      </c>
      <c r="C435" s="9">
        <v>43951</v>
      </c>
      <c r="D435" s="8" t="s">
        <v>128</v>
      </c>
      <c r="E435" s="8" t="s">
        <v>63</v>
      </c>
      <c r="F435" s="8" t="s">
        <v>281</v>
      </c>
      <c r="G435" s="10">
        <v>31881302</v>
      </c>
      <c r="H435" s="11">
        <v>6730.53</v>
      </c>
      <c r="I435" s="2" t="s">
        <v>282</v>
      </c>
    </row>
    <row r="436" spans="1:9" ht="29.25" customHeight="1">
      <c r="A436" s="8" t="s">
        <v>10</v>
      </c>
      <c r="B436" s="8" t="s">
        <v>11</v>
      </c>
      <c r="C436" s="9">
        <v>43951</v>
      </c>
      <c r="D436" s="8" t="s">
        <v>226</v>
      </c>
      <c r="E436" s="8" t="s">
        <v>63</v>
      </c>
      <c r="F436" s="8" t="s">
        <v>281</v>
      </c>
      <c r="G436" s="10">
        <v>31881302</v>
      </c>
      <c r="H436" s="11">
        <v>30814.94</v>
      </c>
      <c r="I436" s="2" t="s">
        <v>282</v>
      </c>
    </row>
    <row r="437" spans="1:9" ht="29.25" customHeight="1">
      <c r="A437" s="8" t="s">
        <v>10</v>
      </c>
      <c r="B437" s="8" t="s">
        <v>11</v>
      </c>
      <c r="C437" s="9">
        <v>43951</v>
      </c>
      <c r="D437" s="8" t="s">
        <v>227</v>
      </c>
      <c r="E437" s="8" t="s">
        <v>63</v>
      </c>
      <c r="F437" s="8" t="s">
        <v>281</v>
      </c>
      <c r="G437" s="10">
        <v>31881302</v>
      </c>
      <c r="H437" s="11">
        <v>28929.14</v>
      </c>
      <c r="I437" s="2" t="s">
        <v>282</v>
      </c>
    </row>
    <row r="438" spans="1:9" ht="29.25" customHeight="1">
      <c r="A438" s="8" t="s">
        <v>10</v>
      </c>
      <c r="B438" s="8" t="s">
        <v>11</v>
      </c>
      <c r="C438" s="9">
        <v>43951</v>
      </c>
      <c r="D438" s="8" t="s">
        <v>261</v>
      </c>
      <c r="E438" s="8" t="s">
        <v>63</v>
      </c>
      <c r="F438" s="8" t="s">
        <v>69</v>
      </c>
      <c r="G438" s="10">
        <v>31881308</v>
      </c>
      <c r="H438" s="11">
        <v>18230.28</v>
      </c>
      <c r="I438" s="2" t="s">
        <v>283</v>
      </c>
    </row>
    <row r="439" spans="1:9" ht="29.25" customHeight="1">
      <c r="A439" s="8" t="s">
        <v>10</v>
      </c>
      <c r="B439" s="8" t="s">
        <v>11</v>
      </c>
      <c r="C439" s="9">
        <v>43951</v>
      </c>
      <c r="D439" s="8" t="s">
        <v>266</v>
      </c>
      <c r="E439" s="8" t="s">
        <v>63</v>
      </c>
      <c r="F439" s="8" t="s">
        <v>69</v>
      </c>
      <c r="G439" s="10">
        <v>31881308</v>
      </c>
      <c r="H439" s="11">
        <v>3555.47</v>
      </c>
      <c r="I439" s="2" t="s">
        <v>283</v>
      </c>
    </row>
    <row r="440" spans="1:9" ht="29.25" customHeight="1">
      <c r="A440" s="8" t="s">
        <v>10</v>
      </c>
      <c r="B440" s="8" t="s">
        <v>11</v>
      </c>
      <c r="C440" s="9">
        <v>43951</v>
      </c>
      <c r="D440" s="8" t="s">
        <v>268</v>
      </c>
      <c r="E440" s="8" t="s">
        <v>63</v>
      </c>
      <c r="F440" s="8" t="s">
        <v>69</v>
      </c>
      <c r="G440" s="10">
        <v>31881308</v>
      </c>
      <c r="H440" s="11">
        <v>22703.47</v>
      </c>
      <c r="I440" s="2" t="s">
        <v>283</v>
      </c>
    </row>
    <row r="441" spans="1:9" ht="29.25" customHeight="1">
      <c r="A441" s="8" t="s">
        <v>10</v>
      </c>
      <c r="B441" s="8" t="s">
        <v>11</v>
      </c>
      <c r="C441" s="9">
        <v>43951</v>
      </c>
      <c r="D441" s="8" t="s">
        <v>129</v>
      </c>
      <c r="E441" s="8" t="s">
        <v>63</v>
      </c>
      <c r="F441" s="8" t="s">
        <v>72</v>
      </c>
      <c r="G441" s="10">
        <v>31881315</v>
      </c>
      <c r="H441" s="11">
        <v>5379.3</v>
      </c>
      <c r="I441" s="2" t="s">
        <v>284</v>
      </c>
    </row>
    <row r="442" spans="1:9" ht="29.25" customHeight="1">
      <c r="A442" s="8" t="s">
        <v>10</v>
      </c>
      <c r="B442" s="8" t="s">
        <v>11</v>
      </c>
      <c r="C442" s="9">
        <v>43951</v>
      </c>
      <c r="D442" s="8" t="s">
        <v>123</v>
      </c>
      <c r="E442" s="8" t="s">
        <v>63</v>
      </c>
      <c r="F442" s="8" t="s">
        <v>72</v>
      </c>
      <c r="G442" s="10">
        <v>31881315</v>
      </c>
      <c r="H442" s="11">
        <v>68508.600000000006</v>
      </c>
      <c r="I442" s="2" t="s">
        <v>284</v>
      </c>
    </row>
    <row r="443" spans="1:9" ht="29.25" customHeight="1">
      <c r="A443" s="8" t="s">
        <v>10</v>
      </c>
      <c r="B443" s="8" t="s">
        <v>11</v>
      </c>
      <c r="C443" s="9">
        <v>43951</v>
      </c>
      <c r="D443" s="8" t="s">
        <v>126</v>
      </c>
      <c r="E443" s="8" t="s">
        <v>63</v>
      </c>
      <c r="F443" s="8" t="s">
        <v>72</v>
      </c>
      <c r="G443" s="10">
        <v>31881315</v>
      </c>
      <c r="H443" s="11">
        <v>1351</v>
      </c>
      <c r="I443" s="2" t="s">
        <v>284</v>
      </c>
    </row>
    <row r="444" spans="1:9" ht="29.25" customHeight="1">
      <c r="A444" s="8" t="s">
        <v>10</v>
      </c>
      <c r="B444" s="8" t="s">
        <v>11</v>
      </c>
      <c r="C444" s="9">
        <v>43951</v>
      </c>
      <c r="D444" s="8" t="s">
        <v>128</v>
      </c>
      <c r="E444" s="8" t="s">
        <v>63</v>
      </c>
      <c r="F444" s="8" t="s">
        <v>72</v>
      </c>
      <c r="G444" s="10">
        <v>31881315</v>
      </c>
      <c r="H444" s="11">
        <v>6796.66</v>
      </c>
      <c r="I444" s="2" t="s">
        <v>284</v>
      </c>
    </row>
    <row r="445" spans="1:9" ht="29.25" customHeight="1">
      <c r="A445" s="8" t="s">
        <v>10</v>
      </c>
      <c r="B445" s="8" t="s">
        <v>11</v>
      </c>
      <c r="C445" s="9">
        <v>43951</v>
      </c>
      <c r="D445" s="8" t="s">
        <v>129</v>
      </c>
      <c r="E445" s="8" t="s">
        <v>63</v>
      </c>
      <c r="F445" s="8" t="s">
        <v>285</v>
      </c>
      <c r="G445" s="10">
        <v>31881323</v>
      </c>
      <c r="H445" s="11">
        <v>5771.46</v>
      </c>
      <c r="I445" s="2" t="s">
        <v>286</v>
      </c>
    </row>
    <row r="446" spans="1:9" ht="29.25" customHeight="1">
      <c r="A446" s="8" t="s">
        <v>10</v>
      </c>
      <c r="B446" s="8" t="s">
        <v>11</v>
      </c>
      <c r="C446" s="9">
        <v>43951</v>
      </c>
      <c r="D446" s="8" t="s">
        <v>123</v>
      </c>
      <c r="E446" s="8" t="s">
        <v>63</v>
      </c>
      <c r="F446" s="8" t="s">
        <v>285</v>
      </c>
      <c r="G446" s="10">
        <v>31881323</v>
      </c>
      <c r="H446" s="11">
        <v>58993.01</v>
      </c>
      <c r="I446" s="2" t="s">
        <v>286</v>
      </c>
    </row>
    <row r="447" spans="1:9" ht="29.25" customHeight="1">
      <c r="A447" s="8" t="s">
        <v>10</v>
      </c>
      <c r="B447" s="8" t="s">
        <v>11</v>
      </c>
      <c r="C447" s="9">
        <v>43951</v>
      </c>
      <c r="D447" s="8" t="s">
        <v>126</v>
      </c>
      <c r="E447" s="8" t="s">
        <v>63</v>
      </c>
      <c r="F447" s="8" t="s">
        <v>285</v>
      </c>
      <c r="G447" s="10">
        <v>31881323</v>
      </c>
      <c r="H447" s="11">
        <v>1134.3800000000001</v>
      </c>
      <c r="I447" s="2" t="s">
        <v>286</v>
      </c>
    </row>
    <row r="448" spans="1:9" ht="29.25" customHeight="1">
      <c r="A448" s="8" t="s">
        <v>10</v>
      </c>
      <c r="B448" s="8" t="s">
        <v>11</v>
      </c>
      <c r="C448" s="9">
        <v>43951</v>
      </c>
      <c r="D448" s="8" t="s">
        <v>127</v>
      </c>
      <c r="E448" s="8" t="s">
        <v>63</v>
      </c>
      <c r="F448" s="8" t="s">
        <v>285</v>
      </c>
      <c r="G448" s="10">
        <v>31881323</v>
      </c>
      <c r="H448" s="11">
        <v>4182</v>
      </c>
      <c r="I448" s="2" t="s">
        <v>286</v>
      </c>
    </row>
    <row r="449" spans="1:9" ht="29.25" customHeight="1">
      <c r="A449" s="8" t="s">
        <v>10</v>
      </c>
      <c r="B449" s="8" t="s">
        <v>11</v>
      </c>
      <c r="C449" s="9">
        <v>43951</v>
      </c>
      <c r="D449" s="8" t="s">
        <v>128</v>
      </c>
      <c r="E449" s="8" t="s">
        <v>63</v>
      </c>
      <c r="F449" s="8" t="s">
        <v>285</v>
      </c>
      <c r="G449" s="10">
        <v>31881323</v>
      </c>
      <c r="H449" s="11">
        <v>6083.48</v>
      </c>
      <c r="I449" s="2" t="s">
        <v>286</v>
      </c>
    </row>
    <row r="450" spans="1:9" ht="29.25" customHeight="1">
      <c r="A450" s="8" t="s">
        <v>10</v>
      </c>
      <c r="B450" s="8" t="s">
        <v>11</v>
      </c>
      <c r="C450" s="9">
        <v>43951</v>
      </c>
      <c r="D450" s="8" t="s">
        <v>129</v>
      </c>
      <c r="E450" s="8" t="s">
        <v>63</v>
      </c>
      <c r="F450" s="8" t="s">
        <v>287</v>
      </c>
      <c r="G450" s="10">
        <v>31881326</v>
      </c>
      <c r="H450" s="11">
        <v>3699.72</v>
      </c>
      <c r="I450" s="2" t="s">
        <v>288</v>
      </c>
    </row>
    <row r="451" spans="1:9" ht="29.25" customHeight="1">
      <c r="A451" s="8" t="s">
        <v>10</v>
      </c>
      <c r="B451" s="8" t="s">
        <v>11</v>
      </c>
      <c r="C451" s="9">
        <v>43951</v>
      </c>
      <c r="D451" s="8" t="s">
        <v>123</v>
      </c>
      <c r="E451" s="8" t="s">
        <v>63</v>
      </c>
      <c r="F451" s="8" t="s">
        <v>287</v>
      </c>
      <c r="G451" s="10">
        <v>31881326</v>
      </c>
      <c r="H451" s="11">
        <v>231581.3</v>
      </c>
      <c r="I451" s="2" t="s">
        <v>288</v>
      </c>
    </row>
    <row r="452" spans="1:9" ht="29.25" customHeight="1">
      <c r="A452" s="8" t="s">
        <v>10</v>
      </c>
      <c r="B452" s="8" t="s">
        <v>11</v>
      </c>
      <c r="C452" s="9">
        <v>43951</v>
      </c>
      <c r="D452" s="8" t="s">
        <v>126</v>
      </c>
      <c r="E452" s="8" t="s">
        <v>63</v>
      </c>
      <c r="F452" s="8" t="s">
        <v>287</v>
      </c>
      <c r="G452" s="10">
        <v>31881326</v>
      </c>
      <c r="H452" s="11">
        <v>4432.41</v>
      </c>
      <c r="I452" s="2" t="s">
        <v>288</v>
      </c>
    </row>
    <row r="453" spans="1:9" ht="29.25" customHeight="1">
      <c r="A453" s="8" t="s">
        <v>10</v>
      </c>
      <c r="B453" s="8" t="s">
        <v>11</v>
      </c>
      <c r="C453" s="9">
        <v>43951</v>
      </c>
      <c r="D453" s="8" t="s">
        <v>71</v>
      </c>
      <c r="E453" s="8" t="s">
        <v>63</v>
      </c>
      <c r="F453" s="8" t="s">
        <v>287</v>
      </c>
      <c r="G453" s="10">
        <v>31881326</v>
      </c>
      <c r="H453" s="11">
        <v>103</v>
      </c>
      <c r="I453" s="2" t="s">
        <v>288</v>
      </c>
    </row>
    <row r="454" spans="1:9" ht="29.25" customHeight="1">
      <c r="A454" s="8" t="s">
        <v>10</v>
      </c>
      <c r="B454" s="8" t="s">
        <v>11</v>
      </c>
      <c r="C454" s="9">
        <v>43951</v>
      </c>
      <c r="D454" s="8" t="s">
        <v>132</v>
      </c>
      <c r="E454" s="8" t="s">
        <v>63</v>
      </c>
      <c r="F454" s="8" t="s">
        <v>287</v>
      </c>
      <c r="G454" s="10">
        <v>31881326</v>
      </c>
      <c r="H454" s="11">
        <v>61225.81</v>
      </c>
      <c r="I454" s="2" t="s">
        <v>288</v>
      </c>
    </row>
    <row r="455" spans="1:9" ht="29.25" customHeight="1">
      <c r="A455" s="8" t="s">
        <v>10</v>
      </c>
      <c r="B455" s="8" t="s">
        <v>11</v>
      </c>
      <c r="C455" s="9">
        <v>43951</v>
      </c>
      <c r="D455" s="8" t="s">
        <v>172</v>
      </c>
      <c r="E455" s="8" t="s">
        <v>63</v>
      </c>
      <c r="F455" s="8" t="s">
        <v>287</v>
      </c>
      <c r="G455" s="10">
        <v>31881326</v>
      </c>
      <c r="H455" s="11">
        <v>396.57</v>
      </c>
      <c r="I455" s="2" t="s">
        <v>288</v>
      </c>
    </row>
    <row r="456" spans="1:9" ht="29.25" customHeight="1">
      <c r="A456" s="8" t="s">
        <v>10</v>
      </c>
      <c r="B456" s="8" t="s">
        <v>11</v>
      </c>
      <c r="C456" s="9">
        <v>43951</v>
      </c>
      <c r="D456" s="8" t="s">
        <v>128</v>
      </c>
      <c r="E456" s="8" t="s">
        <v>63</v>
      </c>
      <c r="F456" s="8" t="s">
        <v>287</v>
      </c>
      <c r="G456" s="10">
        <v>31881326</v>
      </c>
      <c r="H456" s="11">
        <v>24886.23</v>
      </c>
      <c r="I456" s="2" t="s">
        <v>288</v>
      </c>
    </row>
    <row r="457" spans="1:9" ht="29.25" customHeight="1">
      <c r="A457" s="8" t="s">
        <v>10</v>
      </c>
      <c r="B457" s="8" t="s">
        <v>11</v>
      </c>
      <c r="C457" s="9">
        <v>43951</v>
      </c>
      <c r="D457" s="8" t="s">
        <v>129</v>
      </c>
      <c r="E457" s="8" t="s">
        <v>63</v>
      </c>
      <c r="F457" s="8" t="s">
        <v>289</v>
      </c>
      <c r="G457" s="10">
        <v>31881334</v>
      </c>
      <c r="H457" s="11">
        <v>8127</v>
      </c>
      <c r="I457" s="2" t="s">
        <v>290</v>
      </c>
    </row>
    <row r="458" spans="1:9" ht="29.25" customHeight="1">
      <c r="A458" s="8" t="s">
        <v>10</v>
      </c>
      <c r="B458" s="8" t="s">
        <v>11</v>
      </c>
      <c r="C458" s="9">
        <v>43951</v>
      </c>
      <c r="D458" s="8" t="s">
        <v>123</v>
      </c>
      <c r="E458" s="8" t="s">
        <v>63</v>
      </c>
      <c r="F458" s="8" t="s">
        <v>289</v>
      </c>
      <c r="G458" s="10">
        <v>31881334</v>
      </c>
      <c r="H458" s="11">
        <v>133281.42000000001</v>
      </c>
      <c r="I458" s="2" t="s">
        <v>290</v>
      </c>
    </row>
    <row r="459" spans="1:9" ht="29.25" customHeight="1">
      <c r="A459" s="8" t="s">
        <v>10</v>
      </c>
      <c r="B459" s="8" t="s">
        <v>11</v>
      </c>
      <c r="C459" s="9">
        <v>43951</v>
      </c>
      <c r="D459" s="8" t="s">
        <v>126</v>
      </c>
      <c r="E459" s="8" t="s">
        <v>63</v>
      </c>
      <c r="F459" s="8" t="s">
        <v>289</v>
      </c>
      <c r="G459" s="10">
        <v>31881334</v>
      </c>
      <c r="H459" s="11">
        <v>2650.37</v>
      </c>
      <c r="I459" s="2" t="s">
        <v>290</v>
      </c>
    </row>
    <row r="460" spans="1:9" ht="29.25" customHeight="1">
      <c r="A460" s="8" t="s">
        <v>10</v>
      </c>
      <c r="B460" s="8" t="s">
        <v>11</v>
      </c>
      <c r="C460" s="9">
        <v>43951</v>
      </c>
      <c r="D460" s="8" t="s">
        <v>127</v>
      </c>
      <c r="E460" s="8" t="s">
        <v>63</v>
      </c>
      <c r="F460" s="8" t="s">
        <v>289</v>
      </c>
      <c r="G460" s="10">
        <v>31881334</v>
      </c>
      <c r="H460" s="11">
        <v>12683.33</v>
      </c>
      <c r="I460" s="2" t="s">
        <v>290</v>
      </c>
    </row>
    <row r="461" spans="1:9" ht="29.25" customHeight="1">
      <c r="A461" s="8" t="s">
        <v>10</v>
      </c>
      <c r="B461" s="8" t="s">
        <v>11</v>
      </c>
      <c r="C461" s="9">
        <v>43951</v>
      </c>
      <c r="D461" s="8" t="s">
        <v>132</v>
      </c>
      <c r="E461" s="8" t="s">
        <v>63</v>
      </c>
      <c r="F461" s="8" t="s">
        <v>289</v>
      </c>
      <c r="G461" s="10">
        <v>31881334</v>
      </c>
      <c r="H461" s="11">
        <v>22704.5</v>
      </c>
      <c r="I461" s="2" t="s">
        <v>290</v>
      </c>
    </row>
    <row r="462" spans="1:9" ht="29.25" customHeight="1">
      <c r="A462" s="8" t="s">
        <v>10</v>
      </c>
      <c r="B462" s="8" t="s">
        <v>11</v>
      </c>
      <c r="C462" s="9">
        <v>43951</v>
      </c>
      <c r="D462" s="8" t="s">
        <v>128</v>
      </c>
      <c r="E462" s="8" t="s">
        <v>63</v>
      </c>
      <c r="F462" s="8" t="s">
        <v>289</v>
      </c>
      <c r="G462" s="10">
        <v>31881334</v>
      </c>
      <c r="H462" s="11">
        <v>16147.96</v>
      </c>
      <c r="I462" s="2" t="s">
        <v>290</v>
      </c>
    </row>
    <row r="463" spans="1:9" ht="29.25" customHeight="1">
      <c r="A463" s="8" t="s">
        <v>10</v>
      </c>
      <c r="B463" s="8" t="s">
        <v>11</v>
      </c>
      <c r="C463" s="9">
        <v>43951</v>
      </c>
      <c r="D463" s="8" t="s">
        <v>129</v>
      </c>
      <c r="E463" s="8" t="s">
        <v>63</v>
      </c>
      <c r="F463" s="8" t="s">
        <v>291</v>
      </c>
      <c r="G463" s="10">
        <v>31881340</v>
      </c>
      <c r="H463" s="11">
        <v>7985.1</v>
      </c>
      <c r="I463" s="2" t="s">
        <v>292</v>
      </c>
    </row>
    <row r="464" spans="1:9" ht="29.25" customHeight="1">
      <c r="A464" s="8" t="s">
        <v>10</v>
      </c>
      <c r="B464" s="8" t="s">
        <v>11</v>
      </c>
      <c r="C464" s="9">
        <v>43951</v>
      </c>
      <c r="D464" s="8" t="s">
        <v>123</v>
      </c>
      <c r="E464" s="8" t="s">
        <v>63</v>
      </c>
      <c r="F464" s="8" t="s">
        <v>291</v>
      </c>
      <c r="G464" s="10">
        <v>31881340</v>
      </c>
      <c r="H464" s="11">
        <v>73946.23</v>
      </c>
      <c r="I464" s="2" t="s">
        <v>292</v>
      </c>
    </row>
    <row r="465" spans="1:9" ht="29.25" customHeight="1">
      <c r="A465" s="8" t="s">
        <v>10</v>
      </c>
      <c r="B465" s="8" t="s">
        <v>11</v>
      </c>
      <c r="C465" s="9">
        <v>43951</v>
      </c>
      <c r="D465" s="8" t="s">
        <v>126</v>
      </c>
      <c r="E465" s="8" t="s">
        <v>63</v>
      </c>
      <c r="F465" s="8" t="s">
        <v>291</v>
      </c>
      <c r="G465" s="10">
        <v>31881340</v>
      </c>
      <c r="H465" s="11">
        <v>1464.38</v>
      </c>
      <c r="I465" s="2" t="s">
        <v>292</v>
      </c>
    </row>
    <row r="466" spans="1:9" ht="29.25" customHeight="1">
      <c r="A466" s="8" t="s">
        <v>10</v>
      </c>
      <c r="B466" s="8" t="s">
        <v>11</v>
      </c>
      <c r="C466" s="9">
        <v>43951</v>
      </c>
      <c r="D466" s="8" t="s">
        <v>127</v>
      </c>
      <c r="E466" s="8" t="s">
        <v>63</v>
      </c>
      <c r="F466" s="8" t="s">
        <v>291</v>
      </c>
      <c r="G466" s="10">
        <v>31881340</v>
      </c>
      <c r="H466" s="11">
        <v>4416.67</v>
      </c>
      <c r="I466" s="2" t="s">
        <v>292</v>
      </c>
    </row>
    <row r="467" spans="1:9" ht="29.25" customHeight="1">
      <c r="A467" s="8" t="s">
        <v>10</v>
      </c>
      <c r="B467" s="8" t="s">
        <v>11</v>
      </c>
      <c r="C467" s="9">
        <v>43951</v>
      </c>
      <c r="D467" s="8" t="s">
        <v>132</v>
      </c>
      <c r="E467" s="8" t="s">
        <v>63</v>
      </c>
      <c r="F467" s="8" t="s">
        <v>291</v>
      </c>
      <c r="G467" s="10">
        <v>31881340</v>
      </c>
      <c r="H467" s="11">
        <v>10853.25</v>
      </c>
      <c r="I467" s="2" t="s">
        <v>292</v>
      </c>
    </row>
    <row r="468" spans="1:9" ht="29.25" customHeight="1">
      <c r="A468" s="8" t="s">
        <v>10</v>
      </c>
      <c r="B468" s="8" t="s">
        <v>11</v>
      </c>
      <c r="C468" s="9">
        <v>43951</v>
      </c>
      <c r="D468" s="8" t="s">
        <v>172</v>
      </c>
      <c r="E468" s="8" t="s">
        <v>63</v>
      </c>
      <c r="F468" s="8" t="s">
        <v>291</v>
      </c>
      <c r="G468" s="10">
        <v>31881340</v>
      </c>
      <c r="H468" s="11">
        <v>62.46</v>
      </c>
      <c r="I468" s="2" t="s">
        <v>292</v>
      </c>
    </row>
    <row r="469" spans="1:9" ht="29.25" customHeight="1">
      <c r="A469" s="8" t="s">
        <v>10</v>
      </c>
      <c r="B469" s="8" t="s">
        <v>11</v>
      </c>
      <c r="C469" s="9">
        <v>43951</v>
      </c>
      <c r="D469" s="8" t="s">
        <v>128</v>
      </c>
      <c r="E469" s="8" t="s">
        <v>63</v>
      </c>
      <c r="F469" s="8" t="s">
        <v>291</v>
      </c>
      <c r="G469" s="10">
        <v>31881340</v>
      </c>
      <c r="H469" s="11">
        <v>7169.14</v>
      </c>
      <c r="I469" s="2" t="s">
        <v>292</v>
      </c>
    </row>
    <row r="470" spans="1:9" ht="29.25" customHeight="1">
      <c r="A470" s="8" t="s">
        <v>10</v>
      </c>
      <c r="B470" s="8" t="s">
        <v>11</v>
      </c>
      <c r="C470" s="9">
        <v>43951</v>
      </c>
      <c r="D470" s="8" t="s">
        <v>129</v>
      </c>
      <c r="E470" s="8" t="s">
        <v>63</v>
      </c>
      <c r="F470" s="8" t="s">
        <v>293</v>
      </c>
      <c r="G470" s="10">
        <v>31881347</v>
      </c>
      <c r="H470" s="11">
        <v>6271.98</v>
      </c>
      <c r="I470" s="2" t="s">
        <v>294</v>
      </c>
    </row>
    <row r="471" spans="1:9" ht="29.25" customHeight="1">
      <c r="A471" s="8" t="s">
        <v>10</v>
      </c>
      <c r="B471" s="8" t="s">
        <v>11</v>
      </c>
      <c r="C471" s="9">
        <v>43951</v>
      </c>
      <c r="D471" s="8" t="s">
        <v>123</v>
      </c>
      <c r="E471" s="8" t="s">
        <v>63</v>
      </c>
      <c r="F471" s="8" t="s">
        <v>293</v>
      </c>
      <c r="G471" s="10">
        <v>31881347</v>
      </c>
      <c r="H471" s="11">
        <v>81294.06</v>
      </c>
      <c r="I471" s="2" t="s">
        <v>294</v>
      </c>
    </row>
    <row r="472" spans="1:9" ht="29.25" customHeight="1">
      <c r="A472" s="8" t="s">
        <v>10</v>
      </c>
      <c r="B472" s="8" t="s">
        <v>11</v>
      </c>
      <c r="C472" s="9">
        <v>43951</v>
      </c>
      <c r="D472" s="8" t="s">
        <v>126</v>
      </c>
      <c r="E472" s="8" t="s">
        <v>63</v>
      </c>
      <c r="F472" s="8" t="s">
        <v>293</v>
      </c>
      <c r="G472" s="10">
        <v>31881347</v>
      </c>
      <c r="H472" s="11">
        <v>1582.4</v>
      </c>
      <c r="I472" s="2" t="s">
        <v>294</v>
      </c>
    </row>
    <row r="473" spans="1:9" ht="29.25" customHeight="1">
      <c r="A473" s="8" t="s">
        <v>10</v>
      </c>
      <c r="B473" s="8" t="s">
        <v>11</v>
      </c>
      <c r="C473" s="9">
        <v>43951</v>
      </c>
      <c r="D473" s="8" t="s">
        <v>71</v>
      </c>
      <c r="E473" s="8" t="s">
        <v>63</v>
      </c>
      <c r="F473" s="8" t="s">
        <v>293</v>
      </c>
      <c r="G473" s="10">
        <v>31881347</v>
      </c>
      <c r="H473" s="11">
        <v>285</v>
      </c>
      <c r="I473" s="2" t="s">
        <v>294</v>
      </c>
    </row>
    <row r="474" spans="1:9" ht="29.25" customHeight="1">
      <c r="A474" s="8" t="s">
        <v>10</v>
      </c>
      <c r="B474" s="8" t="s">
        <v>11</v>
      </c>
      <c r="C474" s="9">
        <v>43951</v>
      </c>
      <c r="D474" s="8" t="s">
        <v>132</v>
      </c>
      <c r="E474" s="8" t="s">
        <v>63</v>
      </c>
      <c r="F474" s="8" t="s">
        <v>293</v>
      </c>
      <c r="G474" s="10">
        <v>31881347</v>
      </c>
      <c r="H474" s="11">
        <v>7859.25</v>
      </c>
      <c r="I474" s="2" t="s">
        <v>294</v>
      </c>
    </row>
    <row r="475" spans="1:9" ht="29.25" customHeight="1">
      <c r="A475" s="8" t="s">
        <v>10</v>
      </c>
      <c r="B475" s="8" t="s">
        <v>11</v>
      </c>
      <c r="C475" s="9">
        <v>43951</v>
      </c>
      <c r="D475" s="8" t="s">
        <v>172</v>
      </c>
      <c r="E475" s="8" t="s">
        <v>63</v>
      </c>
      <c r="F475" s="8" t="s">
        <v>293</v>
      </c>
      <c r="G475" s="10">
        <v>31881347</v>
      </c>
      <c r="H475" s="11">
        <v>475.5</v>
      </c>
      <c r="I475" s="2" t="s">
        <v>294</v>
      </c>
    </row>
    <row r="476" spans="1:9" ht="29.25" customHeight="1">
      <c r="A476" s="8" t="s">
        <v>10</v>
      </c>
      <c r="B476" s="8" t="s">
        <v>11</v>
      </c>
      <c r="C476" s="9">
        <v>43951</v>
      </c>
      <c r="D476" s="8" t="s">
        <v>128</v>
      </c>
      <c r="E476" s="8" t="s">
        <v>63</v>
      </c>
      <c r="F476" s="8" t="s">
        <v>293</v>
      </c>
      <c r="G476" s="10">
        <v>31881347</v>
      </c>
      <c r="H476" s="11">
        <v>8865.75</v>
      </c>
      <c r="I476" s="2" t="s">
        <v>294</v>
      </c>
    </row>
    <row r="477" spans="1:9" ht="29.25" customHeight="1">
      <c r="A477" s="8" t="s">
        <v>10</v>
      </c>
      <c r="B477" s="8" t="s">
        <v>11</v>
      </c>
      <c r="C477" s="9">
        <v>43951</v>
      </c>
      <c r="D477" s="8" t="s">
        <v>202</v>
      </c>
      <c r="E477" s="8" t="s">
        <v>63</v>
      </c>
      <c r="F477" s="8" t="s">
        <v>295</v>
      </c>
      <c r="G477" s="10">
        <v>31881349</v>
      </c>
      <c r="H477" s="11">
        <v>-487.72</v>
      </c>
      <c r="I477" s="2" t="s">
        <v>296</v>
      </c>
    </row>
    <row r="478" spans="1:9" ht="29.25" customHeight="1">
      <c r="A478" s="8" t="s">
        <v>10</v>
      </c>
      <c r="B478" s="8" t="s">
        <v>11</v>
      </c>
      <c r="C478" s="9">
        <v>43951</v>
      </c>
      <c r="D478" s="8" t="s">
        <v>230</v>
      </c>
      <c r="E478" s="8" t="s">
        <v>63</v>
      </c>
      <c r="F478" s="8" t="s">
        <v>295</v>
      </c>
      <c r="G478" s="10">
        <v>31881349</v>
      </c>
      <c r="H478" s="11">
        <v>-70.5</v>
      </c>
      <c r="I478" s="2" t="s">
        <v>296</v>
      </c>
    </row>
    <row r="479" spans="1:9" ht="29.25" customHeight="1">
      <c r="A479" s="8" t="s">
        <v>10</v>
      </c>
      <c r="B479" s="8" t="s">
        <v>11</v>
      </c>
      <c r="C479" s="9">
        <v>43951</v>
      </c>
      <c r="D479" s="8" t="s">
        <v>297</v>
      </c>
      <c r="E479" s="8" t="s">
        <v>63</v>
      </c>
      <c r="F479" s="8" t="s">
        <v>295</v>
      </c>
      <c r="G479" s="10">
        <v>31881349</v>
      </c>
      <c r="H479" s="11">
        <v>-798.62</v>
      </c>
      <c r="I479" s="2" t="s">
        <v>296</v>
      </c>
    </row>
    <row r="480" spans="1:9" ht="29.25" customHeight="1">
      <c r="A480" s="8" t="s">
        <v>10</v>
      </c>
      <c r="B480" s="8" t="s">
        <v>11</v>
      </c>
      <c r="C480" s="9">
        <v>43951</v>
      </c>
      <c r="D480" s="8" t="s">
        <v>231</v>
      </c>
      <c r="E480" s="8" t="s">
        <v>63</v>
      </c>
      <c r="F480" s="8" t="s">
        <v>295</v>
      </c>
      <c r="G480" s="10">
        <v>31881349</v>
      </c>
      <c r="H480" s="11">
        <v>-11847.69</v>
      </c>
      <c r="I480" s="2" t="s">
        <v>296</v>
      </c>
    </row>
    <row r="481" spans="1:9" ht="29.25" customHeight="1">
      <c r="A481" s="8" t="s">
        <v>10</v>
      </c>
      <c r="B481" s="8" t="s">
        <v>11</v>
      </c>
      <c r="C481" s="9">
        <v>43951</v>
      </c>
      <c r="D481" s="8" t="s">
        <v>233</v>
      </c>
      <c r="E481" s="8" t="s">
        <v>63</v>
      </c>
      <c r="F481" s="8" t="s">
        <v>295</v>
      </c>
      <c r="G481" s="10">
        <v>31881349</v>
      </c>
      <c r="H481" s="11">
        <v>-11975.91</v>
      </c>
      <c r="I481" s="2" t="s">
        <v>296</v>
      </c>
    </row>
    <row r="482" spans="1:9" ht="29.25" customHeight="1">
      <c r="A482" s="8" t="s">
        <v>10</v>
      </c>
      <c r="B482" s="8" t="s">
        <v>11</v>
      </c>
      <c r="C482" s="9">
        <v>43951</v>
      </c>
      <c r="D482" s="8" t="s">
        <v>123</v>
      </c>
      <c r="E482" s="8" t="s">
        <v>63</v>
      </c>
      <c r="F482" s="8" t="s">
        <v>295</v>
      </c>
      <c r="G482" s="10">
        <v>31881352</v>
      </c>
      <c r="H482" s="11">
        <v>100075.72</v>
      </c>
      <c r="I482" s="2" t="s">
        <v>298</v>
      </c>
    </row>
    <row r="483" spans="1:9" ht="29.25" customHeight="1">
      <c r="A483" s="8" t="s">
        <v>10</v>
      </c>
      <c r="B483" s="8" t="s">
        <v>11</v>
      </c>
      <c r="C483" s="9">
        <v>43951</v>
      </c>
      <c r="D483" s="8" t="s">
        <v>126</v>
      </c>
      <c r="E483" s="8" t="s">
        <v>63</v>
      </c>
      <c r="F483" s="8" t="s">
        <v>295</v>
      </c>
      <c r="G483" s="10">
        <v>31881352</v>
      </c>
      <c r="H483" s="11">
        <v>1997.46</v>
      </c>
      <c r="I483" s="2" t="s">
        <v>298</v>
      </c>
    </row>
    <row r="484" spans="1:9" ht="29.25" customHeight="1">
      <c r="A484" s="8" t="s">
        <v>10</v>
      </c>
      <c r="B484" s="8" t="s">
        <v>11</v>
      </c>
      <c r="C484" s="9">
        <v>43951</v>
      </c>
      <c r="D484" s="8" t="s">
        <v>127</v>
      </c>
      <c r="E484" s="8" t="s">
        <v>63</v>
      </c>
      <c r="F484" s="8" t="s">
        <v>295</v>
      </c>
      <c r="G484" s="10">
        <v>31881352</v>
      </c>
      <c r="H484" s="11">
        <v>7279.67</v>
      </c>
      <c r="I484" s="2" t="s">
        <v>298</v>
      </c>
    </row>
    <row r="485" spans="1:9" ht="29.25" customHeight="1">
      <c r="A485" s="8" t="s">
        <v>10</v>
      </c>
      <c r="B485" s="8" t="s">
        <v>11</v>
      </c>
      <c r="C485" s="9">
        <v>43951</v>
      </c>
      <c r="D485" s="8" t="s">
        <v>128</v>
      </c>
      <c r="E485" s="8" t="s">
        <v>63</v>
      </c>
      <c r="F485" s="8" t="s">
        <v>295</v>
      </c>
      <c r="G485" s="10">
        <v>31881352</v>
      </c>
      <c r="H485" s="11">
        <v>11490.11</v>
      </c>
      <c r="I485" s="2" t="s">
        <v>298</v>
      </c>
    </row>
    <row r="486" spans="1:9" ht="29.25" customHeight="1">
      <c r="A486" s="8" t="s">
        <v>10</v>
      </c>
      <c r="B486" s="8" t="s">
        <v>11</v>
      </c>
      <c r="C486" s="9">
        <v>43951</v>
      </c>
      <c r="D486" s="8" t="s">
        <v>129</v>
      </c>
      <c r="E486" s="8" t="s">
        <v>63</v>
      </c>
      <c r="F486" s="8" t="s">
        <v>299</v>
      </c>
      <c r="G486" s="10">
        <v>31881358</v>
      </c>
      <c r="H486" s="11">
        <v>12319.5</v>
      </c>
      <c r="I486" s="2" t="s">
        <v>300</v>
      </c>
    </row>
    <row r="487" spans="1:9" ht="29.25" customHeight="1">
      <c r="A487" s="8" t="s">
        <v>10</v>
      </c>
      <c r="B487" s="8" t="s">
        <v>11</v>
      </c>
      <c r="C487" s="9">
        <v>43951</v>
      </c>
      <c r="D487" s="8" t="s">
        <v>123</v>
      </c>
      <c r="E487" s="8" t="s">
        <v>63</v>
      </c>
      <c r="F487" s="8" t="s">
        <v>299</v>
      </c>
      <c r="G487" s="10">
        <v>31881358</v>
      </c>
      <c r="H487" s="11">
        <v>95216.45</v>
      </c>
      <c r="I487" s="2" t="s">
        <v>300</v>
      </c>
    </row>
    <row r="488" spans="1:9" ht="29.25" customHeight="1">
      <c r="A488" s="8" t="s">
        <v>10</v>
      </c>
      <c r="B488" s="8" t="s">
        <v>11</v>
      </c>
      <c r="C488" s="9">
        <v>43951</v>
      </c>
      <c r="D488" s="8" t="s">
        <v>126</v>
      </c>
      <c r="E488" s="8" t="s">
        <v>63</v>
      </c>
      <c r="F488" s="8" t="s">
        <v>299</v>
      </c>
      <c r="G488" s="10">
        <v>31881358</v>
      </c>
      <c r="H488" s="11">
        <v>1867.77</v>
      </c>
      <c r="I488" s="2" t="s">
        <v>300</v>
      </c>
    </row>
    <row r="489" spans="1:9" ht="29.25" customHeight="1">
      <c r="A489" s="8" t="s">
        <v>10</v>
      </c>
      <c r="B489" s="8" t="s">
        <v>11</v>
      </c>
      <c r="C489" s="9">
        <v>43951</v>
      </c>
      <c r="D489" s="8" t="s">
        <v>71</v>
      </c>
      <c r="E489" s="8" t="s">
        <v>63</v>
      </c>
      <c r="F489" s="8" t="s">
        <v>299</v>
      </c>
      <c r="G489" s="10">
        <v>31881358</v>
      </c>
      <c r="H489" s="11">
        <v>293.75</v>
      </c>
      <c r="I489" s="2" t="s">
        <v>300</v>
      </c>
    </row>
    <row r="490" spans="1:9" ht="29.25" customHeight="1">
      <c r="A490" s="8" t="s">
        <v>10</v>
      </c>
      <c r="B490" s="8" t="s">
        <v>11</v>
      </c>
      <c r="C490" s="9">
        <v>43951</v>
      </c>
      <c r="D490" s="8" t="s">
        <v>132</v>
      </c>
      <c r="E490" s="8" t="s">
        <v>63</v>
      </c>
      <c r="F490" s="8" t="s">
        <v>299</v>
      </c>
      <c r="G490" s="10">
        <v>31881358</v>
      </c>
      <c r="H490" s="11">
        <v>17340.25</v>
      </c>
      <c r="I490" s="2" t="s">
        <v>300</v>
      </c>
    </row>
    <row r="491" spans="1:9" ht="29.25" customHeight="1">
      <c r="A491" s="8" t="s">
        <v>10</v>
      </c>
      <c r="B491" s="8" t="s">
        <v>11</v>
      </c>
      <c r="C491" s="9">
        <v>43951</v>
      </c>
      <c r="D491" s="8" t="s">
        <v>128</v>
      </c>
      <c r="E491" s="8" t="s">
        <v>63</v>
      </c>
      <c r="F491" s="8" t="s">
        <v>299</v>
      </c>
      <c r="G491" s="10">
        <v>31881358</v>
      </c>
      <c r="H491" s="11">
        <v>8974.43</v>
      </c>
      <c r="I491" s="2" t="s">
        <v>300</v>
      </c>
    </row>
    <row r="492" spans="1:9" ht="29.25" customHeight="1">
      <c r="A492" s="8" t="s">
        <v>10</v>
      </c>
      <c r="B492" s="8" t="s">
        <v>11</v>
      </c>
      <c r="C492" s="9">
        <v>43951</v>
      </c>
      <c r="D492" s="8" t="s">
        <v>129</v>
      </c>
      <c r="E492" s="8" t="s">
        <v>63</v>
      </c>
      <c r="F492" s="8" t="s">
        <v>301</v>
      </c>
      <c r="G492" s="10">
        <v>31881362</v>
      </c>
      <c r="H492" s="11">
        <v>13707.54</v>
      </c>
      <c r="I492" s="2" t="s">
        <v>302</v>
      </c>
    </row>
    <row r="493" spans="1:9" ht="29.25" customHeight="1">
      <c r="A493" s="8" t="s">
        <v>10</v>
      </c>
      <c r="B493" s="8" t="s">
        <v>11</v>
      </c>
      <c r="C493" s="9">
        <v>43951</v>
      </c>
      <c r="D493" s="8" t="s">
        <v>123</v>
      </c>
      <c r="E493" s="8" t="s">
        <v>63</v>
      </c>
      <c r="F493" s="8" t="s">
        <v>301</v>
      </c>
      <c r="G493" s="10">
        <v>31881362</v>
      </c>
      <c r="H493" s="11">
        <v>49995.43</v>
      </c>
      <c r="I493" s="2" t="s">
        <v>302</v>
      </c>
    </row>
    <row r="494" spans="1:9" ht="29.25" customHeight="1">
      <c r="A494" s="8" t="s">
        <v>10</v>
      </c>
      <c r="B494" s="8" t="s">
        <v>11</v>
      </c>
      <c r="C494" s="9">
        <v>43951</v>
      </c>
      <c r="D494" s="8" t="s">
        <v>126</v>
      </c>
      <c r="E494" s="8" t="s">
        <v>63</v>
      </c>
      <c r="F494" s="8" t="s">
        <v>301</v>
      </c>
      <c r="G494" s="10">
        <v>31881362</v>
      </c>
      <c r="H494" s="11">
        <v>978.54</v>
      </c>
      <c r="I494" s="2" t="s">
        <v>302</v>
      </c>
    </row>
    <row r="495" spans="1:9" ht="29.25" customHeight="1">
      <c r="A495" s="8" t="s">
        <v>10</v>
      </c>
      <c r="B495" s="8" t="s">
        <v>11</v>
      </c>
      <c r="C495" s="9">
        <v>43951</v>
      </c>
      <c r="D495" s="8" t="s">
        <v>127</v>
      </c>
      <c r="E495" s="8" t="s">
        <v>63</v>
      </c>
      <c r="F495" s="8" t="s">
        <v>301</v>
      </c>
      <c r="G495" s="10">
        <v>31881362</v>
      </c>
      <c r="H495" s="11">
        <v>3416.67</v>
      </c>
      <c r="I495" s="2" t="s">
        <v>302</v>
      </c>
    </row>
    <row r="496" spans="1:9" ht="29.25" customHeight="1">
      <c r="A496" s="8" t="s">
        <v>10</v>
      </c>
      <c r="B496" s="8" t="s">
        <v>11</v>
      </c>
      <c r="C496" s="9">
        <v>43951</v>
      </c>
      <c r="D496" s="8" t="s">
        <v>128</v>
      </c>
      <c r="E496" s="8" t="s">
        <v>63</v>
      </c>
      <c r="F496" s="8" t="s">
        <v>301</v>
      </c>
      <c r="G496" s="10">
        <v>31881362</v>
      </c>
      <c r="H496" s="11">
        <v>5345.55</v>
      </c>
      <c r="I496" s="2" t="s">
        <v>302</v>
      </c>
    </row>
    <row r="497" spans="1:9" ht="29.25" customHeight="1">
      <c r="A497" s="8" t="s">
        <v>10</v>
      </c>
      <c r="B497" s="8" t="s">
        <v>11</v>
      </c>
      <c r="C497" s="9">
        <v>43951</v>
      </c>
      <c r="D497" s="8" t="s">
        <v>129</v>
      </c>
      <c r="E497" s="8" t="s">
        <v>63</v>
      </c>
      <c r="F497" s="8" t="s">
        <v>303</v>
      </c>
      <c r="G497" s="10">
        <v>31881366</v>
      </c>
      <c r="H497" s="11">
        <v>4494.3599999999997</v>
      </c>
      <c r="I497" s="2" t="s">
        <v>304</v>
      </c>
    </row>
    <row r="498" spans="1:9" ht="29.25" customHeight="1">
      <c r="A498" s="8" t="s">
        <v>10</v>
      </c>
      <c r="B498" s="8" t="s">
        <v>11</v>
      </c>
      <c r="C498" s="9">
        <v>43951</v>
      </c>
      <c r="D498" s="8" t="s">
        <v>123</v>
      </c>
      <c r="E498" s="8" t="s">
        <v>63</v>
      </c>
      <c r="F498" s="8" t="s">
        <v>303</v>
      </c>
      <c r="G498" s="10">
        <v>31881366</v>
      </c>
      <c r="H498" s="11">
        <v>88764.59</v>
      </c>
      <c r="I498" s="2" t="s">
        <v>304</v>
      </c>
    </row>
    <row r="499" spans="1:9" ht="29.25" customHeight="1">
      <c r="A499" s="8" t="s">
        <v>10</v>
      </c>
      <c r="B499" s="8" t="s">
        <v>11</v>
      </c>
      <c r="C499" s="9">
        <v>43951</v>
      </c>
      <c r="D499" s="8" t="s">
        <v>126</v>
      </c>
      <c r="E499" s="8" t="s">
        <v>63</v>
      </c>
      <c r="F499" s="8" t="s">
        <v>303</v>
      </c>
      <c r="G499" s="10">
        <v>31881366</v>
      </c>
      <c r="H499" s="11">
        <v>1667.66</v>
      </c>
      <c r="I499" s="2" t="s">
        <v>304</v>
      </c>
    </row>
    <row r="500" spans="1:9" ht="29.25" customHeight="1">
      <c r="A500" s="8" t="s">
        <v>10</v>
      </c>
      <c r="B500" s="8" t="s">
        <v>11</v>
      </c>
      <c r="C500" s="9">
        <v>43951</v>
      </c>
      <c r="D500" s="8" t="s">
        <v>127</v>
      </c>
      <c r="E500" s="8" t="s">
        <v>63</v>
      </c>
      <c r="F500" s="8" t="s">
        <v>303</v>
      </c>
      <c r="G500" s="10">
        <v>31881366</v>
      </c>
      <c r="H500" s="11">
        <v>4394.91</v>
      </c>
      <c r="I500" s="2" t="s">
        <v>304</v>
      </c>
    </row>
    <row r="501" spans="1:9" ht="29.25" customHeight="1">
      <c r="A501" s="8" t="s">
        <v>10</v>
      </c>
      <c r="B501" s="8" t="s">
        <v>11</v>
      </c>
      <c r="C501" s="9">
        <v>43951</v>
      </c>
      <c r="D501" s="8" t="s">
        <v>128</v>
      </c>
      <c r="E501" s="8" t="s">
        <v>63</v>
      </c>
      <c r="F501" s="8" t="s">
        <v>303</v>
      </c>
      <c r="G501" s="10">
        <v>31881366</v>
      </c>
      <c r="H501" s="11">
        <v>9297.7999999999993</v>
      </c>
      <c r="I501" s="2" t="s">
        <v>304</v>
      </c>
    </row>
    <row r="502" spans="1:9" ht="29.25" customHeight="1">
      <c r="A502" s="8" t="s">
        <v>10</v>
      </c>
      <c r="B502" s="8" t="s">
        <v>11</v>
      </c>
      <c r="C502" s="9">
        <v>43951</v>
      </c>
      <c r="D502" s="8" t="s">
        <v>129</v>
      </c>
      <c r="E502" s="8" t="s">
        <v>63</v>
      </c>
      <c r="F502" s="8" t="s">
        <v>305</v>
      </c>
      <c r="G502" s="10">
        <v>31881376</v>
      </c>
      <c r="H502" s="11">
        <v>7672.92</v>
      </c>
      <c r="I502" s="2" t="s">
        <v>306</v>
      </c>
    </row>
    <row r="503" spans="1:9" ht="29.25" customHeight="1">
      <c r="A503" s="8" t="s">
        <v>10</v>
      </c>
      <c r="B503" s="8" t="s">
        <v>11</v>
      </c>
      <c r="C503" s="9">
        <v>43951</v>
      </c>
      <c r="D503" s="8" t="s">
        <v>123</v>
      </c>
      <c r="E503" s="8" t="s">
        <v>63</v>
      </c>
      <c r="F503" s="8" t="s">
        <v>305</v>
      </c>
      <c r="G503" s="10">
        <v>31881376</v>
      </c>
      <c r="H503" s="11">
        <v>27515.07</v>
      </c>
      <c r="I503" s="2" t="s">
        <v>306</v>
      </c>
    </row>
    <row r="504" spans="1:9" ht="29.25" customHeight="1">
      <c r="A504" s="8" t="s">
        <v>10</v>
      </c>
      <c r="B504" s="8" t="s">
        <v>11</v>
      </c>
      <c r="C504" s="9">
        <v>43951</v>
      </c>
      <c r="D504" s="8" t="s">
        <v>126</v>
      </c>
      <c r="E504" s="8" t="s">
        <v>63</v>
      </c>
      <c r="F504" s="8" t="s">
        <v>305</v>
      </c>
      <c r="G504" s="10">
        <v>31881376</v>
      </c>
      <c r="H504" s="11">
        <v>552.4</v>
      </c>
      <c r="I504" s="2" t="s">
        <v>306</v>
      </c>
    </row>
    <row r="505" spans="1:9" ht="29.25" customHeight="1">
      <c r="A505" s="8" t="s">
        <v>10</v>
      </c>
      <c r="B505" s="8" t="s">
        <v>11</v>
      </c>
      <c r="C505" s="9">
        <v>43951</v>
      </c>
      <c r="D505" s="8" t="s">
        <v>127</v>
      </c>
      <c r="E505" s="8" t="s">
        <v>63</v>
      </c>
      <c r="F505" s="8" t="s">
        <v>305</v>
      </c>
      <c r="G505" s="10">
        <v>31881376</v>
      </c>
      <c r="H505" s="11">
        <v>4187.5</v>
      </c>
      <c r="I505" s="2" t="s">
        <v>306</v>
      </c>
    </row>
    <row r="506" spans="1:9" ht="29.25" customHeight="1">
      <c r="A506" s="8" t="s">
        <v>10</v>
      </c>
      <c r="B506" s="8" t="s">
        <v>11</v>
      </c>
      <c r="C506" s="9">
        <v>43951</v>
      </c>
      <c r="D506" s="8" t="s">
        <v>128</v>
      </c>
      <c r="E506" s="8" t="s">
        <v>63</v>
      </c>
      <c r="F506" s="8" t="s">
        <v>305</v>
      </c>
      <c r="G506" s="10">
        <v>31881376</v>
      </c>
      <c r="H506" s="11">
        <v>2588.66</v>
      </c>
      <c r="I506" s="2" t="s">
        <v>306</v>
      </c>
    </row>
    <row r="507" spans="1:9" ht="29.25" customHeight="1">
      <c r="A507" s="8" t="s">
        <v>10</v>
      </c>
      <c r="B507" s="8" t="s">
        <v>11</v>
      </c>
      <c r="C507" s="9">
        <v>43951</v>
      </c>
      <c r="D507" s="8" t="s">
        <v>129</v>
      </c>
      <c r="E507" s="8" t="s">
        <v>63</v>
      </c>
      <c r="F507" s="8" t="s">
        <v>307</v>
      </c>
      <c r="G507" s="10">
        <v>31881408</v>
      </c>
      <c r="H507" s="11">
        <v>3183.72</v>
      </c>
      <c r="I507" s="2" t="s">
        <v>308</v>
      </c>
    </row>
    <row r="508" spans="1:9" ht="29.25" customHeight="1">
      <c r="A508" s="8" t="s">
        <v>10</v>
      </c>
      <c r="B508" s="8" t="s">
        <v>11</v>
      </c>
      <c r="C508" s="9">
        <v>43951</v>
      </c>
      <c r="D508" s="8" t="s">
        <v>123</v>
      </c>
      <c r="E508" s="8" t="s">
        <v>63</v>
      </c>
      <c r="F508" s="8" t="s">
        <v>307</v>
      </c>
      <c r="G508" s="10">
        <v>31881408</v>
      </c>
      <c r="H508" s="11">
        <v>59208.92</v>
      </c>
      <c r="I508" s="2" t="s">
        <v>308</v>
      </c>
    </row>
    <row r="509" spans="1:9" ht="29.25" customHeight="1">
      <c r="A509" s="8" t="s">
        <v>10</v>
      </c>
      <c r="B509" s="8" t="s">
        <v>11</v>
      </c>
      <c r="C509" s="9">
        <v>43951</v>
      </c>
      <c r="D509" s="8" t="s">
        <v>126</v>
      </c>
      <c r="E509" s="8" t="s">
        <v>63</v>
      </c>
      <c r="F509" s="8" t="s">
        <v>307</v>
      </c>
      <c r="G509" s="10">
        <v>31881408</v>
      </c>
      <c r="H509" s="11">
        <v>1068.81</v>
      </c>
      <c r="I509" s="2" t="s">
        <v>308</v>
      </c>
    </row>
    <row r="510" spans="1:9" ht="29.25" customHeight="1">
      <c r="A510" s="8" t="s">
        <v>10</v>
      </c>
      <c r="B510" s="8" t="s">
        <v>11</v>
      </c>
      <c r="C510" s="9">
        <v>43951</v>
      </c>
      <c r="D510" s="8" t="s">
        <v>128</v>
      </c>
      <c r="E510" s="8" t="s">
        <v>63</v>
      </c>
      <c r="F510" s="8" t="s">
        <v>307</v>
      </c>
      <c r="G510" s="10">
        <v>31881408</v>
      </c>
      <c r="H510" s="11">
        <v>4931.3500000000004</v>
      </c>
      <c r="I510" s="2" t="s">
        <v>308</v>
      </c>
    </row>
    <row r="511" spans="1:9" ht="29.25" customHeight="1">
      <c r="A511" s="8" t="s">
        <v>10</v>
      </c>
      <c r="B511" s="8" t="s">
        <v>11</v>
      </c>
      <c r="C511" s="9">
        <v>43951</v>
      </c>
      <c r="D511" s="8" t="s">
        <v>129</v>
      </c>
      <c r="E511" s="8" t="s">
        <v>63</v>
      </c>
      <c r="F511" s="8" t="s">
        <v>309</v>
      </c>
      <c r="G511" s="10">
        <v>31881418</v>
      </c>
      <c r="H511" s="11">
        <v>7675.5</v>
      </c>
      <c r="I511" s="2" t="s">
        <v>310</v>
      </c>
    </row>
    <row r="512" spans="1:9" ht="29.25" customHeight="1">
      <c r="A512" s="8" t="s">
        <v>10</v>
      </c>
      <c r="B512" s="8" t="s">
        <v>11</v>
      </c>
      <c r="C512" s="9">
        <v>43951</v>
      </c>
      <c r="D512" s="8" t="s">
        <v>123</v>
      </c>
      <c r="E512" s="8" t="s">
        <v>63</v>
      </c>
      <c r="F512" s="8" t="s">
        <v>309</v>
      </c>
      <c r="G512" s="10">
        <v>31881418</v>
      </c>
      <c r="H512" s="11">
        <v>94258.06</v>
      </c>
      <c r="I512" s="2" t="s">
        <v>310</v>
      </c>
    </row>
    <row r="513" spans="1:9" ht="29.25" customHeight="1">
      <c r="A513" s="8" t="s">
        <v>10</v>
      </c>
      <c r="B513" s="8" t="s">
        <v>11</v>
      </c>
      <c r="C513" s="9">
        <v>43951</v>
      </c>
      <c r="D513" s="8" t="s">
        <v>126</v>
      </c>
      <c r="E513" s="8" t="s">
        <v>63</v>
      </c>
      <c r="F513" s="8" t="s">
        <v>309</v>
      </c>
      <c r="G513" s="10">
        <v>31881418</v>
      </c>
      <c r="H513" s="11">
        <v>1823.32</v>
      </c>
      <c r="I513" s="2" t="s">
        <v>310</v>
      </c>
    </row>
    <row r="514" spans="1:9" ht="29.25" customHeight="1">
      <c r="A514" s="8" t="s">
        <v>10</v>
      </c>
      <c r="B514" s="8" t="s">
        <v>11</v>
      </c>
      <c r="C514" s="9">
        <v>43951</v>
      </c>
      <c r="D514" s="8" t="s">
        <v>127</v>
      </c>
      <c r="E514" s="8" t="s">
        <v>63</v>
      </c>
      <c r="F514" s="8" t="s">
        <v>309</v>
      </c>
      <c r="G514" s="10">
        <v>31881418</v>
      </c>
      <c r="H514" s="11">
        <v>6012.5</v>
      </c>
      <c r="I514" s="2" t="s">
        <v>310</v>
      </c>
    </row>
    <row r="515" spans="1:9" ht="29.25" customHeight="1">
      <c r="A515" s="8" t="s">
        <v>10</v>
      </c>
      <c r="B515" s="8" t="s">
        <v>11</v>
      </c>
      <c r="C515" s="9">
        <v>43951</v>
      </c>
      <c r="D515" s="8" t="s">
        <v>128</v>
      </c>
      <c r="E515" s="8" t="s">
        <v>63</v>
      </c>
      <c r="F515" s="8" t="s">
        <v>309</v>
      </c>
      <c r="G515" s="10">
        <v>31881418</v>
      </c>
      <c r="H515" s="11">
        <v>11775.19</v>
      </c>
      <c r="I515" s="2" t="s">
        <v>310</v>
      </c>
    </row>
    <row r="516" spans="1:9" ht="29.25" customHeight="1">
      <c r="A516" s="8" t="s">
        <v>10</v>
      </c>
      <c r="B516" s="8" t="s">
        <v>11</v>
      </c>
      <c r="C516" s="9">
        <v>43951</v>
      </c>
      <c r="D516" s="8" t="s">
        <v>129</v>
      </c>
      <c r="E516" s="8" t="s">
        <v>63</v>
      </c>
      <c r="F516" s="8" t="s">
        <v>200</v>
      </c>
      <c r="G516" s="10">
        <v>31881423</v>
      </c>
      <c r="H516" s="11">
        <v>2399.4</v>
      </c>
      <c r="I516" s="2" t="s">
        <v>311</v>
      </c>
    </row>
    <row r="517" spans="1:9" ht="29.25" customHeight="1">
      <c r="A517" s="8" t="s">
        <v>10</v>
      </c>
      <c r="B517" s="8" t="s">
        <v>11</v>
      </c>
      <c r="C517" s="9">
        <v>43951</v>
      </c>
      <c r="D517" s="8" t="s">
        <v>123</v>
      </c>
      <c r="E517" s="8" t="s">
        <v>63</v>
      </c>
      <c r="F517" s="8" t="s">
        <v>200</v>
      </c>
      <c r="G517" s="10">
        <v>31881423</v>
      </c>
      <c r="H517" s="11">
        <v>39349.370000000003</v>
      </c>
      <c r="I517" s="2" t="s">
        <v>311</v>
      </c>
    </row>
    <row r="518" spans="1:9" ht="29.25" customHeight="1">
      <c r="A518" s="8" t="s">
        <v>10</v>
      </c>
      <c r="B518" s="8" t="s">
        <v>11</v>
      </c>
      <c r="C518" s="9">
        <v>43951</v>
      </c>
      <c r="D518" s="8" t="s">
        <v>126</v>
      </c>
      <c r="E518" s="8" t="s">
        <v>63</v>
      </c>
      <c r="F518" s="8" t="s">
        <v>200</v>
      </c>
      <c r="G518" s="10">
        <v>31881423</v>
      </c>
      <c r="H518" s="11">
        <v>761.94</v>
      </c>
      <c r="I518" s="2" t="s">
        <v>311</v>
      </c>
    </row>
    <row r="519" spans="1:9" ht="29.25" customHeight="1">
      <c r="A519" s="8" t="s">
        <v>10</v>
      </c>
      <c r="B519" s="8" t="s">
        <v>11</v>
      </c>
      <c r="C519" s="9">
        <v>43951</v>
      </c>
      <c r="D519" s="8" t="s">
        <v>71</v>
      </c>
      <c r="E519" s="8" t="s">
        <v>63</v>
      </c>
      <c r="F519" s="8" t="s">
        <v>200</v>
      </c>
      <c r="G519" s="10">
        <v>31881423</v>
      </c>
      <c r="H519" s="11">
        <v>2941.67</v>
      </c>
      <c r="I519" s="2" t="s">
        <v>311</v>
      </c>
    </row>
    <row r="520" spans="1:9" ht="29.25" customHeight="1">
      <c r="A520" s="8" t="s">
        <v>10</v>
      </c>
      <c r="B520" s="8" t="s">
        <v>11</v>
      </c>
      <c r="C520" s="9">
        <v>43951</v>
      </c>
      <c r="D520" s="8" t="s">
        <v>128</v>
      </c>
      <c r="E520" s="8" t="s">
        <v>63</v>
      </c>
      <c r="F520" s="8" t="s">
        <v>200</v>
      </c>
      <c r="G520" s="10">
        <v>31881423</v>
      </c>
      <c r="H520" s="11">
        <v>4597.49</v>
      </c>
      <c r="I520" s="2" t="s">
        <v>311</v>
      </c>
    </row>
    <row r="521" spans="1:9" ht="29.25" customHeight="1">
      <c r="A521" s="8" t="s">
        <v>10</v>
      </c>
      <c r="B521" s="8" t="s">
        <v>11</v>
      </c>
      <c r="C521" s="9">
        <v>43951</v>
      </c>
      <c r="D521" s="8" t="s">
        <v>232</v>
      </c>
      <c r="E521" s="8" t="s">
        <v>63</v>
      </c>
      <c r="F521" s="8" t="s">
        <v>200</v>
      </c>
      <c r="G521" s="10">
        <v>31881423</v>
      </c>
      <c r="H521" s="11">
        <v>99.84</v>
      </c>
      <c r="I521" s="2" t="s">
        <v>311</v>
      </c>
    </row>
    <row r="522" spans="1:9" ht="29.25" customHeight="1">
      <c r="A522" s="8" t="s">
        <v>10</v>
      </c>
      <c r="B522" s="8" t="s">
        <v>11</v>
      </c>
      <c r="C522" s="9">
        <v>43951</v>
      </c>
      <c r="D522" s="8" t="s">
        <v>233</v>
      </c>
      <c r="E522" s="8" t="s">
        <v>63</v>
      </c>
      <c r="F522" s="8" t="s">
        <v>200</v>
      </c>
      <c r="G522" s="10">
        <v>31881423</v>
      </c>
      <c r="H522" s="11">
        <v>114.87</v>
      </c>
      <c r="I522" s="2" t="s">
        <v>311</v>
      </c>
    </row>
    <row r="523" spans="1:9" ht="29.25" customHeight="1">
      <c r="A523" s="8" t="s">
        <v>10</v>
      </c>
      <c r="B523" s="8" t="s">
        <v>11</v>
      </c>
      <c r="C523" s="9">
        <v>43951</v>
      </c>
      <c r="D523" s="8" t="s">
        <v>129</v>
      </c>
      <c r="E523" s="8" t="s">
        <v>63</v>
      </c>
      <c r="F523" s="8" t="s">
        <v>312</v>
      </c>
      <c r="G523" s="10">
        <v>31881433</v>
      </c>
      <c r="H523" s="11">
        <v>7076.94</v>
      </c>
      <c r="I523" s="2" t="s">
        <v>313</v>
      </c>
    </row>
    <row r="524" spans="1:9" ht="29.25" customHeight="1">
      <c r="A524" s="8" t="s">
        <v>10</v>
      </c>
      <c r="B524" s="8" t="s">
        <v>11</v>
      </c>
      <c r="C524" s="9">
        <v>43951</v>
      </c>
      <c r="D524" s="8" t="s">
        <v>123</v>
      </c>
      <c r="E524" s="8" t="s">
        <v>63</v>
      </c>
      <c r="F524" s="8" t="s">
        <v>312</v>
      </c>
      <c r="G524" s="10">
        <v>31881433</v>
      </c>
      <c r="H524" s="11">
        <v>61475.49</v>
      </c>
      <c r="I524" s="2" t="s">
        <v>313</v>
      </c>
    </row>
    <row r="525" spans="1:9" ht="29.25" customHeight="1">
      <c r="A525" s="8" t="s">
        <v>10</v>
      </c>
      <c r="B525" s="8" t="s">
        <v>11</v>
      </c>
      <c r="C525" s="9">
        <v>43951</v>
      </c>
      <c r="D525" s="8" t="s">
        <v>126</v>
      </c>
      <c r="E525" s="8" t="s">
        <v>63</v>
      </c>
      <c r="F525" s="8" t="s">
        <v>312</v>
      </c>
      <c r="G525" s="10">
        <v>31881433</v>
      </c>
      <c r="H525" s="11">
        <v>1253.92</v>
      </c>
      <c r="I525" s="2" t="s">
        <v>313</v>
      </c>
    </row>
    <row r="526" spans="1:9" ht="29.25" customHeight="1">
      <c r="A526" s="8" t="s">
        <v>10</v>
      </c>
      <c r="B526" s="8" t="s">
        <v>11</v>
      </c>
      <c r="C526" s="9">
        <v>43951</v>
      </c>
      <c r="D526" s="8" t="s">
        <v>71</v>
      </c>
      <c r="E526" s="8" t="s">
        <v>63</v>
      </c>
      <c r="F526" s="8" t="s">
        <v>312</v>
      </c>
      <c r="G526" s="10">
        <v>31881433</v>
      </c>
      <c r="H526" s="11">
        <v>4178.33</v>
      </c>
      <c r="I526" s="2" t="s">
        <v>313</v>
      </c>
    </row>
    <row r="527" spans="1:9" ht="29.25" customHeight="1">
      <c r="A527" s="8" t="s">
        <v>10</v>
      </c>
      <c r="B527" s="8" t="s">
        <v>11</v>
      </c>
      <c r="C527" s="9">
        <v>43951</v>
      </c>
      <c r="D527" s="8" t="s">
        <v>127</v>
      </c>
      <c r="E527" s="8" t="s">
        <v>63</v>
      </c>
      <c r="F527" s="8" t="s">
        <v>312</v>
      </c>
      <c r="G527" s="10">
        <v>31881433</v>
      </c>
      <c r="H527" s="11">
        <v>4593.67</v>
      </c>
      <c r="I527" s="2" t="s">
        <v>313</v>
      </c>
    </row>
    <row r="528" spans="1:9" ht="29.25" customHeight="1">
      <c r="A528" s="8" t="s">
        <v>10</v>
      </c>
      <c r="B528" s="8" t="s">
        <v>11</v>
      </c>
      <c r="C528" s="9">
        <v>43951</v>
      </c>
      <c r="D528" s="8" t="s">
        <v>132</v>
      </c>
      <c r="E528" s="8" t="s">
        <v>63</v>
      </c>
      <c r="F528" s="8" t="s">
        <v>312</v>
      </c>
      <c r="G528" s="10">
        <v>31881433</v>
      </c>
      <c r="H528" s="11">
        <v>13206.22</v>
      </c>
      <c r="I528" s="2" t="s">
        <v>313</v>
      </c>
    </row>
    <row r="529" spans="1:9" ht="29.25" customHeight="1">
      <c r="A529" s="8" t="s">
        <v>10</v>
      </c>
      <c r="B529" s="8" t="s">
        <v>11</v>
      </c>
      <c r="C529" s="9">
        <v>43951</v>
      </c>
      <c r="D529" s="8" t="s">
        <v>128</v>
      </c>
      <c r="E529" s="8" t="s">
        <v>63</v>
      </c>
      <c r="F529" s="8" t="s">
        <v>312</v>
      </c>
      <c r="G529" s="10">
        <v>31881433</v>
      </c>
      <c r="H529" s="11">
        <v>6013.5</v>
      </c>
      <c r="I529" s="2" t="s">
        <v>313</v>
      </c>
    </row>
    <row r="530" spans="1:9" ht="29.25" customHeight="1">
      <c r="A530" s="8" t="s">
        <v>10</v>
      </c>
      <c r="B530" s="8" t="s">
        <v>11</v>
      </c>
      <c r="C530" s="9">
        <v>43951</v>
      </c>
      <c r="D530" s="8" t="s">
        <v>314</v>
      </c>
      <c r="E530" s="8" t="s">
        <v>63</v>
      </c>
      <c r="F530" s="8" t="s">
        <v>26</v>
      </c>
      <c r="G530" s="10">
        <v>31881435</v>
      </c>
      <c r="H530" s="11">
        <v>2559.35</v>
      </c>
      <c r="I530" s="2" t="s">
        <v>315</v>
      </c>
    </row>
    <row r="531" spans="1:9" ht="29.25" customHeight="1">
      <c r="A531" s="8" t="s">
        <v>10</v>
      </c>
      <c r="B531" s="8" t="s">
        <v>11</v>
      </c>
      <c r="C531" s="9">
        <v>43951</v>
      </c>
      <c r="D531" s="8" t="s">
        <v>267</v>
      </c>
      <c r="E531" s="8" t="s">
        <v>63</v>
      </c>
      <c r="F531" s="8" t="s">
        <v>26</v>
      </c>
      <c r="G531" s="10">
        <v>31881435</v>
      </c>
      <c r="H531" s="11">
        <v>41728</v>
      </c>
      <c r="I531" s="2" t="s">
        <v>315</v>
      </c>
    </row>
    <row r="532" spans="1:9" ht="29.25" customHeight="1">
      <c r="A532" s="8" t="s">
        <v>10</v>
      </c>
      <c r="B532" s="8" t="s">
        <v>11</v>
      </c>
      <c r="C532" s="9">
        <v>43951</v>
      </c>
      <c r="D532" s="8" t="s">
        <v>268</v>
      </c>
      <c r="E532" s="8" t="s">
        <v>63</v>
      </c>
      <c r="F532" s="8" t="s">
        <v>26</v>
      </c>
      <c r="G532" s="10">
        <v>31881435</v>
      </c>
      <c r="H532" s="11">
        <v>13785.92</v>
      </c>
      <c r="I532" s="2" t="s">
        <v>315</v>
      </c>
    </row>
    <row r="533" spans="1:9" ht="29.25" customHeight="1">
      <c r="A533" s="8" t="s">
        <v>10</v>
      </c>
      <c r="B533" s="8" t="s">
        <v>11</v>
      </c>
      <c r="C533" s="9">
        <v>43951</v>
      </c>
      <c r="D533" s="8" t="s">
        <v>202</v>
      </c>
      <c r="E533" s="8" t="s">
        <v>63</v>
      </c>
      <c r="F533" s="8" t="s">
        <v>201</v>
      </c>
      <c r="G533" s="10">
        <v>31881437</v>
      </c>
      <c r="H533" s="11">
        <v>-1077.04</v>
      </c>
      <c r="I533" s="2" t="s">
        <v>316</v>
      </c>
    </row>
    <row r="534" spans="1:9" ht="29.25" customHeight="1">
      <c r="A534" s="8" t="s">
        <v>10</v>
      </c>
      <c r="B534" s="8" t="s">
        <v>11</v>
      </c>
      <c r="C534" s="9">
        <v>43951</v>
      </c>
      <c r="D534" s="8" t="s">
        <v>297</v>
      </c>
      <c r="E534" s="8" t="s">
        <v>63</v>
      </c>
      <c r="F534" s="8" t="s">
        <v>201</v>
      </c>
      <c r="G534" s="10">
        <v>31881437</v>
      </c>
      <c r="H534" s="11">
        <v>-770.67</v>
      </c>
      <c r="I534" s="2" t="s">
        <v>316</v>
      </c>
    </row>
    <row r="535" spans="1:9" ht="29.25" customHeight="1">
      <c r="A535" s="8" t="s">
        <v>10</v>
      </c>
      <c r="B535" s="8" t="s">
        <v>11</v>
      </c>
      <c r="C535" s="9">
        <v>43951</v>
      </c>
      <c r="D535" s="8" t="s">
        <v>231</v>
      </c>
      <c r="E535" s="8" t="s">
        <v>63</v>
      </c>
      <c r="F535" s="8" t="s">
        <v>201</v>
      </c>
      <c r="G535" s="10">
        <v>31881437</v>
      </c>
      <c r="H535" s="11">
        <v>-17455.650000000001</v>
      </c>
      <c r="I535" s="2" t="s">
        <v>316</v>
      </c>
    </row>
    <row r="536" spans="1:9" ht="29.25" customHeight="1">
      <c r="A536" s="8" t="s">
        <v>10</v>
      </c>
      <c r="B536" s="8" t="s">
        <v>11</v>
      </c>
      <c r="C536" s="9">
        <v>43951</v>
      </c>
      <c r="D536" s="8" t="s">
        <v>233</v>
      </c>
      <c r="E536" s="8" t="s">
        <v>63</v>
      </c>
      <c r="F536" s="8" t="s">
        <v>201</v>
      </c>
      <c r="G536" s="10">
        <v>31881437</v>
      </c>
      <c r="H536" s="11">
        <v>-18156.21</v>
      </c>
      <c r="I536" s="2" t="s">
        <v>316</v>
      </c>
    </row>
    <row r="537" spans="1:9" ht="29.25" customHeight="1">
      <c r="A537" s="8" t="s">
        <v>10</v>
      </c>
      <c r="B537" s="8" t="s">
        <v>11</v>
      </c>
      <c r="C537" s="9">
        <v>43951</v>
      </c>
      <c r="D537" s="8" t="s">
        <v>133</v>
      </c>
      <c r="E537" s="8" t="s">
        <v>63</v>
      </c>
      <c r="F537" s="8" t="s">
        <v>201</v>
      </c>
      <c r="G537" s="10">
        <v>31881440</v>
      </c>
      <c r="H537" s="11">
        <v>4048.53</v>
      </c>
      <c r="I537" s="2" t="s">
        <v>317</v>
      </c>
    </row>
    <row r="538" spans="1:9" ht="29.25" customHeight="1">
      <c r="A538" s="8" t="s">
        <v>10</v>
      </c>
      <c r="B538" s="8" t="s">
        <v>11</v>
      </c>
      <c r="C538" s="9">
        <v>43951</v>
      </c>
      <c r="D538" s="8" t="s">
        <v>129</v>
      </c>
      <c r="E538" s="8" t="s">
        <v>63</v>
      </c>
      <c r="F538" s="8" t="s">
        <v>201</v>
      </c>
      <c r="G538" s="10">
        <v>31881440</v>
      </c>
      <c r="H538" s="11">
        <v>23361.9</v>
      </c>
      <c r="I538" s="2" t="s">
        <v>317</v>
      </c>
    </row>
    <row r="539" spans="1:9" ht="29.25" customHeight="1">
      <c r="A539" s="8" t="s">
        <v>10</v>
      </c>
      <c r="B539" s="8" t="s">
        <v>11</v>
      </c>
      <c r="C539" s="9">
        <v>43951</v>
      </c>
      <c r="D539" s="8" t="s">
        <v>123</v>
      </c>
      <c r="E539" s="8" t="s">
        <v>63</v>
      </c>
      <c r="F539" s="8" t="s">
        <v>201</v>
      </c>
      <c r="G539" s="10">
        <v>31881440</v>
      </c>
      <c r="H539" s="11">
        <v>214471.99</v>
      </c>
      <c r="I539" s="2" t="s">
        <v>317</v>
      </c>
    </row>
    <row r="540" spans="1:9" ht="29.25" customHeight="1">
      <c r="A540" s="8" t="s">
        <v>10</v>
      </c>
      <c r="B540" s="8" t="s">
        <v>11</v>
      </c>
      <c r="C540" s="9">
        <v>43951</v>
      </c>
      <c r="D540" s="8" t="s">
        <v>318</v>
      </c>
      <c r="E540" s="8" t="s">
        <v>63</v>
      </c>
      <c r="F540" s="8" t="s">
        <v>201</v>
      </c>
      <c r="G540" s="10">
        <v>31881440</v>
      </c>
      <c r="H540" s="11">
        <v>2972.08</v>
      </c>
      <c r="I540" s="2" t="s">
        <v>317</v>
      </c>
    </row>
    <row r="541" spans="1:9" ht="29.25" customHeight="1">
      <c r="A541" s="8" t="s">
        <v>10</v>
      </c>
      <c r="B541" s="8" t="s">
        <v>11</v>
      </c>
      <c r="C541" s="9">
        <v>43951</v>
      </c>
      <c r="D541" s="8" t="s">
        <v>136</v>
      </c>
      <c r="E541" s="8" t="s">
        <v>63</v>
      </c>
      <c r="F541" s="8" t="s">
        <v>201</v>
      </c>
      <c r="G541" s="10">
        <v>31881440</v>
      </c>
      <c r="H541" s="11">
        <v>1893.49</v>
      </c>
      <c r="I541" s="2" t="s">
        <v>317</v>
      </c>
    </row>
    <row r="542" spans="1:9" ht="29.25" customHeight="1">
      <c r="A542" s="8" t="s">
        <v>10</v>
      </c>
      <c r="B542" s="8" t="s">
        <v>11</v>
      </c>
      <c r="C542" s="9">
        <v>43951</v>
      </c>
      <c r="D542" s="8" t="s">
        <v>137</v>
      </c>
      <c r="E542" s="8" t="s">
        <v>138</v>
      </c>
      <c r="F542" s="8" t="s">
        <v>201</v>
      </c>
      <c r="G542" s="10">
        <v>31881440</v>
      </c>
      <c r="H542" s="11">
        <v>5525.75</v>
      </c>
      <c r="I542" s="2" t="s">
        <v>317</v>
      </c>
    </row>
    <row r="543" spans="1:9" ht="29.25" customHeight="1">
      <c r="A543" s="8" t="s">
        <v>10</v>
      </c>
      <c r="B543" s="8" t="s">
        <v>11</v>
      </c>
      <c r="C543" s="9">
        <v>43951</v>
      </c>
      <c r="D543" s="8" t="s">
        <v>126</v>
      </c>
      <c r="E543" s="8" t="s">
        <v>63</v>
      </c>
      <c r="F543" s="8" t="s">
        <v>201</v>
      </c>
      <c r="G543" s="10">
        <v>31881440</v>
      </c>
      <c r="H543" s="11">
        <v>4206.92</v>
      </c>
      <c r="I543" s="2" t="s">
        <v>317</v>
      </c>
    </row>
    <row r="544" spans="1:9" ht="29.25" customHeight="1">
      <c r="A544" s="8" t="s">
        <v>10</v>
      </c>
      <c r="B544" s="8" t="s">
        <v>11</v>
      </c>
      <c r="C544" s="9">
        <v>43951</v>
      </c>
      <c r="D544" s="8" t="s">
        <v>319</v>
      </c>
      <c r="E544" s="8" t="s">
        <v>63</v>
      </c>
      <c r="F544" s="8" t="s">
        <v>201</v>
      </c>
      <c r="G544" s="10">
        <v>31881440</v>
      </c>
      <c r="H544" s="11">
        <v>3691.42</v>
      </c>
      <c r="I544" s="2" t="s">
        <v>317</v>
      </c>
    </row>
    <row r="545" spans="1:9" ht="29.25" customHeight="1">
      <c r="A545" s="8" t="s">
        <v>10</v>
      </c>
      <c r="B545" s="8" t="s">
        <v>11</v>
      </c>
      <c r="C545" s="9">
        <v>43951</v>
      </c>
      <c r="D545" s="8" t="s">
        <v>71</v>
      </c>
      <c r="E545" s="8" t="s">
        <v>63</v>
      </c>
      <c r="F545" s="8" t="s">
        <v>201</v>
      </c>
      <c r="G545" s="10">
        <v>31881440</v>
      </c>
      <c r="H545" s="11">
        <v>306.25</v>
      </c>
      <c r="I545" s="2" t="s">
        <v>317</v>
      </c>
    </row>
    <row r="546" spans="1:9" ht="29.25" customHeight="1">
      <c r="A546" s="8" t="s">
        <v>10</v>
      </c>
      <c r="B546" s="8" t="s">
        <v>11</v>
      </c>
      <c r="C546" s="9">
        <v>43951</v>
      </c>
      <c r="D546" s="8" t="s">
        <v>127</v>
      </c>
      <c r="E546" s="8" t="s">
        <v>63</v>
      </c>
      <c r="F546" s="8" t="s">
        <v>201</v>
      </c>
      <c r="G546" s="10">
        <v>31881440</v>
      </c>
      <c r="H546" s="11">
        <v>12383.67</v>
      </c>
      <c r="I546" s="2" t="s">
        <v>317</v>
      </c>
    </row>
    <row r="547" spans="1:9" ht="29.25" customHeight="1">
      <c r="A547" s="8" t="s">
        <v>10</v>
      </c>
      <c r="B547" s="8" t="s">
        <v>11</v>
      </c>
      <c r="C547" s="9">
        <v>43951</v>
      </c>
      <c r="D547" s="8" t="s">
        <v>132</v>
      </c>
      <c r="E547" s="8" t="s">
        <v>63</v>
      </c>
      <c r="F547" s="8" t="s">
        <v>201</v>
      </c>
      <c r="G547" s="10">
        <v>31881440</v>
      </c>
      <c r="H547" s="11">
        <v>53542.75</v>
      </c>
      <c r="I547" s="2" t="s">
        <v>317</v>
      </c>
    </row>
    <row r="548" spans="1:9" ht="29.25" customHeight="1">
      <c r="A548" s="8" t="s">
        <v>10</v>
      </c>
      <c r="B548" s="8" t="s">
        <v>11</v>
      </c>
      <c r="C548" s="9">
        <v>43951</v>
      </c>
      <c r="D548" s="8" t="s">
        <v>128</v>
      </c>
      <c r="E548" s="8" t="s">
        <v>63</v>
      </c>
      <c r="F548" s="8" t="s">
        <v>201</v>
      </c>
      <c r="G548" s="10">
        <v>31881440</v>
      </c>
      <c r="H548" s="11">
        <v>25861.07</v>
      </c>
      <c r="I548" s="2" t="s">
        <v>317</v>
      </c>
    </row>
    <row r="549" spans="1:9" ht="29.25" customHeight="1">
      <c r="A549" s="8" t="s">
        <v>10</v>
      </c>
      <c r="B549" s="8" t="s">
        <v>11</v>
      </c>
      <c r="C549" s="9">
        <v>43951</v>
      </c>
      <c r="D549" s="8" t="s">
        <v>314</v>
      </c>
      <c r="E549" s="8" t="s">
        <v>63</v>
      </c>
      <c r="F549" s="8" t="s">
        <v>76</v>
      </c>
      <c r="G549" s="10">
        <v>31881445</v>
      </c>
      <c r="H549" s="11">
        <v>918.26</v>
      </c>
      <c r="I549" s="2" t="s">
        <v>320</v>
      </c>
    </row>
    <row r="550" spans="1:9" ht="29.25" customHeight="1">
      <c r="A550" s="8" t="s">
        <v>10</v>
      </c>
      <c r="B550" s="8" t="s">
        <v>11</v>
      </c>
      <c r="C550" s="9">
        <v>43951</v>
      </c>
      <c r="D550" s="8" t="s">
        <v>321</v>
      </c>
      <c r="E550" s="8" t="s">
        <v>63</v>
      </c>
      <c r="F550" s="8" t="s">
        <v>76</v>
      </c>
      <c r="G550" s="10">
        <v>31881445</v>
      </c>
      <c r="H550" s="11">
        <v>5667</v>
      </c>
      <c r="I550" s="2" t="s">
        <v>320</v>
      </c>
    </row>
    <row r="551" spans="1:9" ht="29.25" customHeight="1">
      <c r="A551" s="8" t="s">
        <v>10</v>
      </c>
      <c r="B551" s="8" t="s">
        <v>11</v>
      </c>
      <c r="C551" s="9">
        <v>43951</v>
      </c>
      <c r="D551" s="8" t="s">
        <v>322</v>
      </c>
      <c r="E551" s="8" t="s">
        <v>63</v>
      </c>
      <c r="F551" s="8" t="s">
        <v>76</v>
      </c>
      <c r="G551" s="10">
        <v>31881445</v>
      </c>
      <c r="H551" s="11">
        <v>24700.5</v>
      </c>
      <c r="I551" s="2" t="s">
        <v>320</v>
      </c>
    </row>
    <row r="552" spans="1:9" ht="29.25" customHeight="1">
      <c r="A552" s="8" t="s">
        <v>10</v>
      </c>
      <c r="B552" s="8" t="s">
        <v>11</v>
      </c>
      <c r="C552" s="9">
        <v>43951</v>
      </c>
      <c r="D552" s="8" t="s">
        <v>323</v>
      </c>
      <c r="E552" s="8" t="s">
        <v>63</v>
      </c>
      <c r="F552" s="8" t="s">
        <v>76</v>
      </c>
      <c r="G552" s="10">
        <v>31881445</v>
      </c>
      <c r="H552" s="11">
        <v>140</v>
      </c>
      <c r="I552" s="2" t="s">
        <v>320</v>
      </c>
    </row>
    <row r="553" spans="1:9" ht="29.25" customHeight="1">
      <c r="A553" s="8" t="s">
        <v>10</v>
      </c>
      <c r="B553" s="8" t="s">
        <v>11</v>
      </c>
      <c r="C553" s="9">
        <v>43951</v>
      </c>
      <c r="D553" s="8" t="s">
        <v>129</v>
      </c>
      <c r="E553" s="8" t="s">
        <v>63</v>
      </c>
      <c r="F553" s="8" t="s">
        <v>324</v>
      </c>
      <c r="G553" s="10">
        <v>31881994</v>
      </c>
      <c r="H553" s="11">
        <v>5833.38</v>
      </c>
      <c r="I553" s="2" t="s">
        <v>325</v>
      </c>
    </row>
    <row r="554" spans="1:9" ht="29.25" customHeight="1">
      <c r="A554" s="8" t="s">
        <v>10</v>
      </c>
      <c r="B554" s="8" t="s">
        <v>11</v>
      </c>
      <c r="C554" s="9">
        <v>43951</v>
      </c>
      <c r="D554" s="8" t="s">
        <v>123</v>
      </c>
      <c r="E554" s="8" t="s">
        <v>63</v>
      </c>
      <c r="F554" s="8" t="s">
        <v>324</v>
      </c>
      <c r="G554" s="10">
        <v>31881994</v>
      </c>
      <c r="H554" s="11">
        <v>19072.61</v>
      </c>
      <c r="I554" s="2" t="s">
        <v>325</v>
      </c>
    </row>
    <row r="555" spans="1:9" ht="29.25" customHeight="1">
      <c r="A555" s="8" t="s">
        <v>10</v>
      </c>
      <c r="B555" s="8" t="s">
        <v>11</v>
      </c>
      <c r="C555" s="9">
        <v>43951</v>
      </c>
      <c r="D555" s="8" t="s">
        <v>126</v>
      </c>
      <c r="E555" s="8" t="s">
        <v>63</v>
      </c>
      <c r="F555" s="8" t="s">
        <v>324</v>
      </c>
      <c r="G555" s="10">
        <v>31881994</v>
      </c>
      <c r="H555" s="11">
        <v>371.14</v>
      </c>
      <c r="I555" s="2" t="s">
        <v>325</v>
      </c>
    </row>
    <row r="556" spans="1:9" ht="29.25" customHeight="1">
      <c r="A556" s="8" t="s">
        <v>10</v>
      </c>
      <c r="B556" s="8" t="s">
        <v>11</v>
      </c>
      <c r="C556" s="9">
        <v>43951</v>
      </c>
      <c r="D556" s="8" t="s">
        <v>127</v>
      </c>
      <c r="E556" s="8" t="s">
        <v>63</v>
      </c>
      <c r="F556" s="8" t="s">
        <v>324</v>
      </c>
      <c r="G556" s="10">
        <v>31881994</v>
      </c>
      <c r="H556" s="11">
        <v>2960.42</v>
      </c>
      <c r="I556" s="2" t="s">
        <v>325</v>
      </c>
    </row>
    <row r="557" spans="1:9" ht="29.25" customHeight="1">
      <c r="A557" s="8" t="s">
        <v>10</v>
      </c>
      <c r="B557" s="8" t="s">
        <v>11</v>
      </c>
      <c r="C557" s="9">
        <v>43951</v>
      </c>
      <c r="D557" s="8" t="s">
        <v>128</v>
      </c>
      <c r="E557" s="8" t="s">
        <v>63</v>
      </c>
      <c r="F557" s="8" t="s">
        <v>324</v>
      </c>
      <c r="G557" s="10">
        <v>31881994</v>
      </c>
      <c r="H557" s="11">
        <v>1971.77</v>
      </c>
      <c r="I557" s="2" t="s">
        <v>325</v>
      </c>
    </row>
    <row r="558" spans="1:9" ht="29.25" customHeight="1">
      <c r="A558" s="8" t="s">
        <v>10</v>
      </c>
      <c r="B558" s="8" t="s">
        <v>11</v>
      </c>
      <c r="C558" s="9">
        <v>43951</v>
      </c>
      <c r="D558" s="8" t="s">
        <v>326</v>
      </c>
      <c r="E558" s="8" t="s">
        <v>327</v>
      </c>
      <c r="F558" s="8" t="s">
        <v>328</v>
      </c>
      <c r="G558" s="10">
        <v>31882020</v>
      </c>
      <c r="H558" s="11">
        <v>48887.8</v>
      </c>
      <c r="I558" s="2" t="s">
        <v>329</v>
      </c>
    </row>
    <row r="559" spans="1:9" ht="29.25" customHeight="1">
      <c r="A559" s="8" t="s">
        <v>10</v>
      </c>
      <c r="B559" s="8" t="s">
        <v>11</v>
      </c>
      <c r="C559" s="9">
        <v>43951</v>
      </c>
      <c r="D559" s="8" t="s">
        <v>330</v>
      </c>
      <c r="E559" s="8" t="s">
        <v>327</v>
      </c>
      <c r="F559" s="8" t="s">
        <v>328</v>
      </c>
      <c r="G559" s="10">
        <v>31882020</v>
      </c>
      <c r="H559" s="11">
        <v>839</v>
      </c>
      <c r="I559" s="2" t="s">
        <v>329</v>
      </c>
    </row>
    <row r="560" spans="1:9" ht="29.25" customHeight="1">
      <c r="A560" s="8" t="s">
        <v>10</v>
      </c>
      <c r="B560" s="8" t="s">
        <v>11</v>
      </c>
      <c r="C560" s="9">
        <v>43951</v>
      </c>
      <c r="D560" s="8" t="s">
        <v>331</v>
      </c>
      <c r="E560" s="8" t="s">
        <v>327</v>
      </c>
      <c r="F560" s="8" t="s">
        <v>328</v>
      </c>
      <c r="G560" s="10">
        <v>31882020</v>
      </c>
      <c r="H560" s="11">
        <v>30348.31</v>
      </c>
      <c r="I560" s="2" t="s">
        <v>329</v>
      </c>
    </row>
    <row r="561" spans="1:9" ht="29.25" customHeight="1">
      <c r="A561" s="8" t="s">
        <v>10</v>
      </c>
      <c r="B561" s="8" t="s">
        <v>11</v>
      </c>
      <c r="C561" s="9">
        <v>43951</v>
      </c>
      <c r="D561" s="8" t="s">
        <v>332</v>
      </c>
      <c r="E561" s="8" t="s">
        <v>327</v>
      </c>
      <c r="F561" s="8" t="s">
        <v>328</v>
      </c>
      <c r="G561" s="10">
        <v>31882020</v>
      </c>
      <c r="H561" s="11">
        <v>19223.05</v>
      </c>
      <c r="I561" s="2" t="s">
        <v>329</v>
      </c>
    </row>
    <row r="562" spans="1:9" ht="29.25" customHeight="1">
      <c r="A562" s="8" t="s">
        <v>10</v>
      </c>
      <c r="B562" s="8" t="s">
        <v>11</v>
      </c>
      <c r="C562" s="9">
        <v>43951</v>
      </c>
      <c r="D562" s="8" t="s">
        <v>333</v>
      </c>
      <c r="E562" s="8" t="s">
        <v>199</v>
      </c>
      <c r="F562" s="8" t="s">
        <v>309</v>
      </c>
      <c r="G562" s="10">
        <v>31882580</v>
      </c>
      <c r="H562" s="11">
        <v>26407.4</v>
      </c>
      <c r="I562" s="2" t="s">
        <v>334</v>
      </c>
    </row>
    <row r="563" spans="1:9" ht="29.25" customHeight="1">
      <c r="A563" s="8" t="s">
        <v>10</v>
      </c>
      <c r="B563" s="8" t="s">
        <v>11</v>
      </c>
      <c r="C563" s="9">
        <v>43951</v>
      </c>
      <c r="D563" s="8" t="s">
        <v>335</v>
      </c>
      <c r="E563" s="8" t="s">
        <v>100</v>
      </c>
      <c r="F563" s="8" t="s">
        <v>336</v>
      </c>
      <c r="G563" s="10">
        <v>31890942</v>
      </c>
      <c r="H563" s="11">
        <v>35085.5</v>
      </c>
      <c r="I563" s="2">
        <v>1141292</v>
      </c>
    </row>
    <row r="564" spans="1:9" ht="29.25" customHeight="1">
      <c r="A564" s="8" t="s">
        <v>10</v>
      </c>
      <c r="B564" s="8" t="s">
        <v>11</v>
      </c>
      <c r="C564" s="9">
        <v>43951</v>
      </c>
      <c r="D564" s="8" t="s">
        <v>335</v>
      </c>
      <c r="E564" s="8" t="s">
        <v>100</v>
      </c>
      <c r="F564" s="8" t="s">
        <v>336</v>
      </c>
      <c r="G564" s="10">
        <v>31890957</v>
      </c>
      <c r="H564" s="11">
        <v>40933.089999999997</v>
      </c>
      <c r="I564" s="2">
        <v>1141302</v>
      </c>
    </row>
    <row r="565" spans="1:9" ht="29.25" customHeight="1">
      <c r="A565" s="8" t="s">
        <v>10</v>
      </c>
      <c r="B565" s="8" t="s">
        <v>11</v>
      </c>
      <c r="C565" s="9">
        <v>43951</v>
      </c>
      <c r="D565" s="8" t="s">
        <v>326</v>
      </c>
      <c r="E565" s="8" t="s">
        <v>327</v>
      </c>
      <c r="F565" s="8" t="s">
        <v>328</v>
      </c>
      <c r="G565" s="10">
        <v>31897617</v>
      </c>
      <c r="H565" s="11">
        <v>21076.5</v>
      </c>
      <c r="I565" s="2" t="s">
        <v>337</v>
      </c>
    </row>
    <row r="566" spans="1:9" ht="29.25" customHeight="1">
      <c r="A566" s="8" t="s">
        <v>10</v>
      </c>
      <c r="B566" s="8" t="s">
        <v>11</v>
      </c>
      <c r="C566" s="9">
        <v>43951</v>
      </c>
      <c r="D566" s="8" t="s">
        <v>330</v>
      </c>
      <c r="E566" s="8" t="s">
        <v>327</v>
      </c>
      <c r="F566" s="8" t="s">
        <v>328</v>
      </c>
      <c r="G566" s="10">
        <v>31897617</v>
      </c>
      <c r="H566" s="11">
        <v>438</v>
      </c>
      <c r="I566" s="2" t="s">
        <v>337</v>
      </c>
    </row>
    <row r="567" spans="1:9" ht="29.25" customHeight="1">
      <c r="A567" s="8" t="s">
        <v>10</v>
      </c>
      <c r="B567" s="8" t="s">
        <v>11</v>
      </c>
      <c r="C567" s="9">
        <v>43951</v>
      </c>
      <c r="D567" s="8" t="s">
        <v>331</v>
      </c>
      <c r="E567" s="8" t="s">
        <v>327</v>
      </c>
      <c r="F567" s="8" t="s">
        <v>328</v>
      </c>
      <c r="G567" s="10">
        <v>31897617</v>
      </c>
      <c r="H567" s="11">
        <v>13862.34</v>
      </c>
      <c r="I567" s="2" t="s">
        <v>337</v>
      </c>
    </row>
    <row r="568" spans="1:9" ht="29.25" customHeight="1">
      <c r="A568" s="8" t="s">
        <v>10</v>
      </c>
      <c r="B568" s="8" t="s">
        <v>11</v>
      </c>
      <c r="C568" s="9">
        <v>43951</v>
      </c>
      <c r="D568" s="8" t="s">
        <v>332</v>
      </c>
      <c r="E568" s="8" t="s">
        <v>327</v>
      </c>
      <c r="F568" s="8" t="s">
        <v>328</v>
      </c>
      <c r="G568" s="10">
        <v>31897617</v>
      </c>
      <c r="H568" s="11">
        <v>10124</v>
      </c>
      <c r="I568" s="2" t="s">
        <v>337</v>
      </c>
    </row>
    <row r="569" spans="1:9" ht="29.25" customHeight="1">
      <c r="A569" s="8" t="s">
        <v>10</v>
      </c>
      <c r="B569" s="8" t="s">
        <v>11</v>
      </c>
      <c r="C569" s="9">
        <v>43951</v>
      </c>
      <c r="D569" s="8" t="s">
        <v>326</v>
      </c>
      <c r="E569" s="8" t="s">
        <v>327</v>
      </c>
      <c r="F569" s="8" t="s">
        <v>328</v>
      </c>
      <c r="G569" s="10">
        <v>31898114</v>
      </c>
      <c r="H569" s="11">
        <v>27108.400000000001</v>
      </c>
      <c r="I569" s="2" t="s">
        <v>338</v>
      </c>
    </row>
    <row r="570" spans="1:9" ht="29.25" customHeight="1">
      <c r="A570" s="8" t="s">
        <v>10</v>
      </c>
      <c r="B570" s="8" t="s">
        <v>11</v>
      </c>
      <c r="C570" s="9">
        <v>43951</v>
      </c>
      <c r="D570" s="8" t="s">
        <v>330</v>
      </c>
      <c r="E570" s="8" t="s">
        <v>327</v>
      </c>
      <c r="F570" s="8" t="s">
        <v>328</v>
      </c>
      <c r="G570" s="10">
        <v>31898114</v>
      </c>
      <c r="H570" s="11">
        <v>66</v>
      </c>
      <c r="I570" s="2" t="s">
        <v>338</v>
      </c>
    </row>
    <row r="571" spans="1:9" ht="29.25" customHeight="1">
      <c r="A571" s="8" t="s">
        <v>10</v>
      </c>
      <c r="B571" s="8" t="s">
        <v>11</v>
      </c>
      <c r="C571" s="9">
        <v>43951</v>
      </c>
      <c r="D571" s="8" t="s">
        <v>331</v>
      </c>
      <c r="E571" s="8" t="s">
        <v>327</v>
      </c>
      <c r="F571" s="8" t="s">
        <v>328</v>
      </c>
      <c r="G571" s="10">
        <v>31898114</v>
      </c>
      <c r="H571" s="11">
        <v>17755.46</v>
      </c>
      <c r="I571" s="2" t="s">
        <v>338</v>
      </c>
    </row>
    <row r="572" spans="1:9" ht="29.25" customHeight="1">
      <c r="A572" s="8" t="s">
        <v>10</v>
      </c>
      <c r="B572" s="8" t="s">
        <v>11</v>
      </c>
      <c r="C572" s="9">
        <v>43951</v>
      </c>
      <c r="D572" s="8" t="s">
        <v>332</v>
      </c>
      <c r="E572" s="8" t="s">
        <v>327</v>
      </c>
      <c r="F572" s="8" t="s">
        <v>328</v>
      </c>
      <c r="G572" s="10">
        <v>31898114</v>
      </c>
      <c r="H572" s="11">
        <v>12884.32</v>
      </c>
      <c r="I572" s="2" t="s">
        <v>338</v>
      </c>
    </row>
    <row r="573" spans="1:9" ht="29.25" customHeight="1">
      <c r="A573" s="8" t="s">
        <v>10</v>
      </c>
      <c r="B573" s="8" t="s">
        <v>11</v>
      </c>
      <c r="C573" s="9">
        <v>43951</v>
      </c>
      <c r="D573" s="8" t="s">
        <v>326</v>
      </c>
      <c r="E573" s="8" t="s">
        <v>327</v>
      </c>
      <c r="F573" s="8" t="s">
        <v>328</v>
      </c>
      <c r="G573" s="10">
        <v>31899787</v>
      </c>
      <c r="H573" s="11">
        <v>49559</v>
      </c>
      <c r="I573" s="2" t="s">
        <v>339</v>
      </c>
    </row>
    <row r="574" spans="1:9" ht="29.25" customHeight="1">
      <c r="A574" s="8" t="s">
        <v>10</v>
      </c>
      <c r="B574" s="8" t="s">
        <v>11</v>
      </c>
      <c r="C574" s="9">
        <v>43951</v>
      </c>
      <c r="D574" s="8" t="s">
        <v>330</v>
      </c>
      <c r="E574" s="8" t="s">
        <v>327</v>
      </c>
      <c r="F574" s="8" t="s">
        <v>328</v>
      </c>
      <c r="G574" s="10">
        <v>31899787</v>
      </c>
      <c r="H574" s="11">
        <v>1186</v>
      </c>
      <c r="I574" s="2" t="s">
        <v>339</v>
      </c>
    </row>
    <row r="575" spans="1:9" ht="29.25" customHeight="1">
      <c r="A575" s="8" t="s">
        <v>10</v>
      </c>
      <c r="B575" s="8" t="s">
        <v>11</v>
      </c>
      <c r="C575" s="9">
        <v>43951</v>
      </c>
      <c r="D575" s="8" t="s">
        <v>331</v>
      </c>
      <c r="E575" s="8" t="s">
        <v>327</v>
      </c>
      <c r="F575" s="8" t="s">
        <v>328</v>
      </c>
      <c r="G575" s="10">
        <v>31899787</v>
      </c>
      <c r="H575" s="11">
        <v>38673.99</v>
      </c>
      <c r="I575" s="2" t="s">
        <v>339</v>
      </c>
    </row>
    <row r="576" spans="1:9" ht="29.25" customHeight="1">
      <c r="A576" s="8" t="s">
        <v>10</v>
      </c>
      <c r="B576" s="8" t="s">
        <v>11</v>
      </c>
      <c r="C576" s="9">
        <v>43951</v>
      </c>
      <c r="D576" s="8" t="s">
        <v>332</v>
      </c>
      <c r="E576" s="8" t="s">
        <v>327</v>
      </c>
      <c r="F576" s="8" t="s">
        <v>328</v>
      </c>
      <c r="G576" s="10">
        <v>31899787</v>
      </c>
      <c r="H576" s="11">
        <v>30546.12</v>
      </c>
      <c r="I576" s="2" t="s">
        <v>339</v>
      </c>
    </row>
    <row r="577" spans="1:9" ht="29.25" customHeight="1">
      <c r="A577" s="8" t="s">
        <v>10</v>
      </c>
      <c r="B577" s="8" t="s">
        <v>11</v>
      </c>
      <c r="C577" s="9">
        <v>43951</v>
      </c>
      <c r="D577" s="8" t="s">
        <v>340</v>
      </c>
      <c r="E577" s="8" t="s">
        <v>341</v>
      </c>
      <c r="F577" s="8" t="s">
        <v>342</v>
      </c>
      <c r="G577" s="10">
        <v>31907171</v>
      </c>
      <c r="H577" s="11">
        <v>26884.44</v>
      </c>
      <c r="I577" s="2">
        <v>5099</v>
      </c>
    </row>
    <row r="578" spans="1:9" ht="29.25" customHeight="1">
      <c r="A578" s="8" t="s">
        <v>10</v>
      </c>
      <c r="B578" s="8" t="s">
        <v>11</v>
      </c>
      <c r="C578" s="9">
        <v>43951</v>
      </c>
      <c r="D578" s="8" t="s">
        <v>343</v>
      </c>
      <c r="E578" s="8" t="s">
        <v>199</v>
      </c>
      <c r="F578" s="8" t="s">
        <v>344</v>
      </c>
      <c r="G578" s="10">
        <v>31907247</v>
      </c>
      <c r="H578" s="11">
        <v>65646.5</v>
      </c>
      <c r="I578" s="2">
        <v>67</v>
      </c>
    </row>
    <row r="579" spans="1:9" ht="29.25" customHeight="1">
      <c r="A579" s="8" t="s">
        <v>10</v>
      </c>
      <c r="B579" s="8" t="s">
        <v>11</v>
      </c>
      <c r="C579" s="9">
        <v>43951</v>
      </c>
      <c r="D579" s="8" t="s">
        <v>335</v>
      </c>
      <c r="E579" s="8" t="s">
        <v>345</v>
      </c>
      <c r="F579" s="8" t="s">
        <v>336</v>
      </c>
      <c r="G579" s="10">
        <v>31925471</v>
      </c>
      <c r="H579" s="11">
        <v>81006.899999999994</v>
      </c>
      <c r="I579" s="2">
        <v>1141290</v>
      </c>
    </row>
    <row r="580" spans="1:9" ht="29.25" customHeight="1">
      <c r="A580" s="8" t="s">
        <v>10</v>
      </c>
      <c r="B580" s="8" t="s">
        <v>11</v>
      </c>
      <c r="C580" s="9">
        <v>43951</v>
      </c>
      <c r="D580" s="8" t="s">
        <v>335</v>
      </c>
      <c r="E580" s="8" t="s">
        <v>345</v>
      </c>
      <c r="F580" s="8" t="s">
        <v>336</v>
      </c>
      <c r="G580" s="10">
        <v>31925479</v>
      </c>
      <c r="H580" s="11">
        <v>105107.15</v>
      </c>
      <c r="I580" s="2">
        <v>1141300</v>
      </c>
    </row>
    <row r="581" spans="1:9" ht="29.25" customHeight="1">
      <c r="A581" s="8" t="s">
        <v>10</v>
      </c>
      <c r="B581" s="8" t="s">
        <v>11</v>
      </c>
      <c r="C581" s="9">
        <v>43951</v>
      </c>
      <c r="D581" s="8" t="s">
        <v>346</v>
      </c>
      <c r="E581" s="8" t="s">
        <v>347</v>
      </c>
      <c r="F581" s="8" t="s">
        <v>85</v>
      </c>
      <c r="G581" s="10">
        <v>31925486</v>
      </c>
      <c r="H581" s="11">
        <v>40000</v>
      </c>
      <c r="I581" s="2">
        <v>10101456</v>
      </c>
    </row>
    <row r="582" spans="1:9" ht="29.25" customHeight="1">
      <c r="A582" s="8" t="s">
        <v>10</v>
      </c>
      <c r="B582" s="8" t="s">
        <v>11</v>
      </c>
      <c r="C582" s="9">
        <v>43951</v>
      </c>
      <c r="D582" s="8" t="s">
        <v>333</v>
      </c>
      <c r="E582" s="8" t="s">
        <v>100</v>
      </c>
      <c r="F582" s="8" t="s">
        <v>348</v>
      </c>
      <c r="G582" s="10">
        <v>31925489</v>
      </c>
      <c r="H582" s="11">
        <v>33910.75</v>
      </c>
      <c r="I582" s="2" t="s">
        <v>349</v>
      </c>
    </row>
    <row r="583" spans="1:9" ht="29.25" customHeight="1">
      <c r="A583" s="8" t="s">
        <v>10</v>
      </c>
      <c r="B583" s="8" t="s">
        <v>11</v>
      </c>
      <c r="C583" s="9">
        <v>43951</v>
      </c>
      <c r="D583" s="8" t="s">
        <v>350</v>
      </c>
      <c r="E583" s="8" t="s">
        <v>138</v>
      </c>
      <c r="F583" s="8" t="s">
        <v>351</v>
      </c>
      <c r="G583" s="10">
        <v>31925507</v>
      </c>
      <c r="H583" s="11">
        <v>25945.599999999999</v>
      </c>
      <c r="I583" s="2" t="s">
        <v>352</v>
      </c>
    </row>
    <row r="584" spans="1:9" ht="29.25" customHeight="1">
      <c r="A584" s="8" t="s">
        <v>10</v>
      </c>
      <c r="B584" s="8" t="s">
        <v>11</v>
      </c>
      <c r="C584" s="9">
        <v>43951</v>
      </c>
      <c r="D584" s="8" t="s">
        <v>333</v>
      </c>
      <c r="E584" s="8" t="s">
        <v>341</v>
      </c>
      <c r="F584" s="8" t="s">
        <v>342</v>
      </c>
      <c r="G584" s="10">
        <v>31925517</v>
      </c>
      <c r="H584" s="11">
        <v>26017.200000000001</v>
      </c>
      <c r="I584" s="2">
        <v>5175</v>
      </c>
    </row>
    <row r="585" spans="1:9" ht="29.25" customHeight="1">
      <c r="A585" s="8" t="s">
        <v>10</v>
      </c>
      <c r="B585" s="8" t="s">
        <v>11</v>
      </c>
      <c r="C585" s="9">
        <v>43951</v>
      </c>
      <c r="D585" s="8" t="s">
        <v>335</v>
      </c>
      <c r="E585" s="8" t="s">
        <v>345</v>
      </c>
      <c r="F585" s="8" t="s">
        <v>336</v>
      </c>
      <c r="G585" s="10">
        <v>31925577</v>
      </c>
      <c r="H585" s="11">
        <v>107419.22</v>
      </c>
      <c r="I585" s="2">
        <v>1140042</v>
      </c>
    </row>
    <row r="586" spans="1:9" ht="29.25" customHeight="1">
      <c r="A586" s="8" t="s">
        <v>10</v>
      </c>
      <c r="B586" s="8" t="s">
        <v>11</v>
      </c>
      <c r="C586" s="9">
        <v>43951</v>
      </c>
      <c r="D586" s="8" t="s">
        <v>335</v>
      </c>
      <c r="E586" s="8" t="s">
        <v>345</v>
      </c>
      <c r="F586" s="8" t="s">
        <v>336</v>
      </c>
      <c r="G586" s="10">
        <v>31925580</v>
      </c>
      <c r="H586" s="11">
        <v>-289776.49</v>
      </c>
      <c r="I586" s="2">
        <v>1140131</v>
      </c>
    </row>
    <row r="587" spans="1:9" ht="29.25" customHeight="1">
      <c r="A587" s="8" t="s">
        <v>10</v>
      </c>
      <c r="B587" s="8" t="s">
        <v>11</v>
      </c>
      <c r="C587" s="9">
        <v>43951</v>
      </c>
      <c r="D587" s="8" t="s">
        <v>335</v>
      </c>
      <c r="E587" s="8" t="s">
        <v>353</v>
      </c>
      <c r="F587" s="8" t="s">
        <v>336</v>
      </c>
      <c r="G587" s="10">
        <v>31925580</v>
      </c>
      <c r="H587" s="11">
        <v>-190515.54</v>
      </c>
      <c r="I587" s="2">
        <v>1140131</v>
      </c>
    </row>
    <row r="588" spans="1:9" ht="29.25" customHeight="1">
      <c r="A588" s="8" t="s">
        <v>10</v>
      </c>
      <c r="B588" s="8" t="s">
        <v>11</v>
      </c>
      <c r="C588" s="9">
        <v>43951</v>
      </c>
      <c r="D588" s="8" t="s">
        <v>204</v>
      </c>
      <c r="E588" s="8" t="s">
        <v>138</v>
      </c>
      <c r="F588" s="8" t="s">
        <v>354</v>
      </c>
      <c r="G588" s="10">
        <v>31926118</v>
      </c>
      <c r="H588" s="11">
        <v>33670.42</v>
      </c>
      <c r="I588" s="2" t="s">
        <v>355</v>
      </c>
    </row>
    <row r="589" spans="1:9" ht="29.25" customHeight="1">
      <c r="A589" s="8" t="s">
        <v>10</v>
      </c>
      <c r="B589" s="8" t="s">
        <v>11</v>
      </c>
      <c r="C589" s="9">
        <v>43951</v>
      </c>
      <c r="D589" s="8" t="s">
        <v>356</v>
      </c>
      <c r="E589" s="8" t="s">
        <v>327</v>
      </c>
      <c r="F589" s="8" t="s">
        <v>50</v>
      </c>
      <c r="G589" s="10">
        <v>31933103</v>
      </c>
      <c r="H589" s="11">
        <v>-62275</v>
      </c>
      <c r="I589" s="2">
        <v>5000046978</v>
      </c>
    </row>
    <row r="590" spans="1:9" ht="29.25" customHeight="1">
      <c r="A590" s="8" t="s">
        <v>10</v>
      </c>
      <c r="B590" s="8" t="s">
        <v>11</v>
      </c>
      <c r="C590" s="9">
        <v>43951</v>
      </c>
      <c r="D590" s="8" t="s">
        <v>356</v>
      </c>
      <c r="E590" s="8" t="s">
        <v>327</v>
      </c>
      <c r="F590" s="8" t="s">
        <v>54</v>
      </c>
      <c r="G590" s="10">
        <v>31933107</v>
      </c>
      <c r="H590" s="11">
        <v>-75804.03</v>
      </c>
      <c r="I590" s="2">
        <v>210855</v>
      </c>
    </row>
    <row r="591" spans="1:9" ht="29.25" customHeight="1">
      <c r="A591" s="8" t="s">
        <v>10</v>
      </c>
      <c r="B591" s="8" t="s">
        <v>11</v>
      </c>
      <c r="C591" s="9">
        <v>43951</v>
      </c>
      <c r="D591" s="8" t="s">
        <v>357</v>
      </c>
      <c r="E591" s="8" t="s">
        <v>327</v>
      </c>
      <c r="F591" s="8" t="s">
        <v>336</v>
      </c>
      <c r="G591" s="10">
        <v>31933135</v>
      </c>
      <c r="H591" s="11">
        <v>-64483.08</v>
      </c>
      <c r="I591" s="2">
        <v>1140040</v>
      </c>
    </row>
    <row r="592" spans="1:9" ht="29.25" customHeight="1">
      <c r="A592" s="8" t="s">
        <v>10</v>
      </c>
      <c r="B592" s="8" t="s">
        <v>11</v>
      </c>
      <c r="C592" s="9">
        <v>43951</v>
      </c>
      <c r="D592" s="8" t="s">
        <v>356</v>
      </c>
      <c r="E592" s="8" t="s">
        <v>327</v>
      </c>
      <c r="F592" s="8" t="s">
        <v>54</v>
      </c>
      <c r="G592" s="10">
        <v>31933703</v>
      </c>
      <c r="H592" s="11">
        <v>59018</v>
      </c>
      <c r="I592" s="2">
        <v>600455</v>
      </c>
    </row>
    <row r="593" spans="1:9" ht="29.25" customHeight="1">
      <c r="A593" s="8" t="s">
        <v>10</v>
      </c>
      <c r="B593" s="8" t="s">
        <v>11</v>
      </c>
      <c r="C593" s="9">
        <v>43951</v>
      </c>
      <c r="D593" s="8" t="s">
        <v>356</v>
      </c>
      <c r="E593" s="8" t="s">
        <v>327</v>
      </c>
      <c r="F593" s="8" t="s">
        <v>54</v>
      </c>
      <c r="G593" s="10">
        <v>31933806</v>
      </c>
      <c r="H593" s="11">
        <v>65476.31</v>
      </c>
      <c r="I593" s="2">
        <v>604105</v>
      </c>
    </row>
    <row r="594" spans="1:9" ht="29.25" customHeight="1">
      <c r="A594" s="8" t="s">
        <v>10</v>
      </c>
      <c r="B594" s="8" t="s">
        <v>11</v>
      </c>
      <c r="C594" s="9">
        <v>43951</v>
      </c>
      <c r="D594" s="8" t="s">
        <v>356</v>
      </c>
      <c r="E594" s="8" t="s">
        <v>327</v>
      </c>
      <c r="F594" s="8" t="s">
        <v>54</v>
      </c>
      <c r="G594" s="10">
        <v>31933906</v>
      </c>
      <c r="H594" s="11">
        <v>36362.239999999998</v>
      </c>
      <c r="I594" s="2">
        <v>604456</v>
      </c>
    </row>
    <row r="595" spans="1:9" ht="29.25" customHeight="1">
      <c r="A595" s="8" t="s">
        <v>10</v>
      </c>
      <c r="B595" s="8" t="s">
        <v>11</v>
      </c>
      <c r="C595" s="9">
        <v>43951</v>
      </c>
      <c r="D595" s="8" t="s">
        <v>356</v>
      </c>
      <c r="E595" s="8" t="s">
        <v>327</v>
      </c>
      <c r="F595" s="8" t="s">
        <v>54</v>
      </c>
      <c r="G595" s="10">
        <v>31933923</v>
      </c>
      <c r="H595" s="11">
        <v>75804.03</v>
      </c>
      <c r="I595" s="2">
        <v>604732</v>
      </c>
    </row>
    <row r="596" spans="1:9" ht="29.25" customHeight="1">
      <c r="A596" s="8" t="s">
        <v>10</v>
      </c>
      <c r="B596" s="8" t="s">
        <v>11</v>
      </c>
      <c r="C596" s="9">
        <v>43951</v>
      </c>
      <c r="D596" s="8" t="s">
        <v>356</v>
      </c>
      <c r="E596" s="8" t="s">
        <v>327</v>
      </c>
      <c r="F596" s="8" t="s">
        <v>54</v>
      </c>
      <c r="G596" s="10">
        <v>31933924</v>
      </c>
      <c r="H596" s="11">
        <v>75804.03</v>
      </c>
      <c r="I596" s="2">
        <v>604709</v>
      </c>
    </row>
    <row r="597" spans="1:9" ht="29.25" customHeight="1">
      <c r="A597" s="8" t="s">
        <v>10</v>
      </c>
      <c r="B597" s="8" t="s">
        <v>11</v>
      </c>
      <c r="C597" s="9">
        <v>43951</v>
      </c>
      <c r="D597" s="8" t="s">
        <v>356</v>
      </c>
      <c r="E597" s="8" t="s">
        <v>327</v>
      </c>
      <c r="F597" s="8" t="s">
        <v>54</v>
      </c>
      <c r="G597" s="10">
        <v>31933925</v>
      </c>
      <c r="H597" s="11">
        <v>565200.75</v>
      </c>
      <c r="I597" s="2">
        <v>604931</v>
      </c>
    </row>
    <row r="598" spans="1:9" ht="29.25" customHeight="1">
      <c r="A598" s="8" t="s">
        <v>10</v>
      </c>
      <c r="B598" s="8" t="s">
        <v>11</v>
      </c>
      <c r="C598" s="9">
        <v>43951</v>
      </c>
      <c r="D598" s="8" t="s">
        <v>356</v>
      </c>
      <c r="E598" s="8" t="s">
        <v>327</v>
      </c>
      <c r="F598" s="8" t="s">
        <v>26</v>
      </c>
      <c r="G598" s="10">
        <v>31936219</v>
      </c>
      <c r="H598" s="11">
        <v>32871.599999999999</v>
      </c>
      <c r="I598" s="2">
        <v>4000051852</v>
      </c>
    </row>
    <row r="599" spans="1:9" ht="29.25" customHeight="1">
      <c r="A599" s="8" t="s">
        <v>10</v>
      </c>
      <c r="B599" s="8" t="s">
        <v>11</v>
      </c>
      <c r="C599" s="9">
        <v>43951</v>
      </c>
      <c r="D599" s="8" t="s">
        <v>356</v>
      </c>
      <c r="E599" s="8" t="s">
        <v>327</v>
      </c>
      <c r="F599" s="8" t="s">
        <v>26</v>
      </c>
      <c r="G599" s="10">
        <v>31936220</v>
      </c>
      <c r="H599" s="11">
        <v>46518</v>
      </c>
      <c r="I599" s="2">
        <v>4000051861</v>
      </c>
    </row>
    <row r="600" spans="1:9" ht="29.25" customHeight="1">
      <c r="A600" s="8" t="s">
        <v>10</v>
      </c>
      <c r="B600" s="8" t="s">
        <v>11</v>
      </c>
      <c r="C600" s="9">
        <v>43951</v>
      </c>
      <c r="D600" s="8" t="s">
        <v>357</v>
      </c>
      <c r="E600" s="8" t="s">
        <v>327</v>
      </c>
      <c r="F600" s="8" t="s">
        <v>358</v>
      </c>
      <c r="G600" s="10">
        <v>31942019</v>
      </c>
      <c r="H600" s="11">
        <v>29259.75</v>
      </c>
      <c r="I600" s="2">
        <v>21560141</v>
      </c>
    </row>
    <row r="601" spans="1:9" ht="29.25" customHeight="1">
      <c r="A601" s="8" t="s">
        <v>10</v>
      </c>
      <c r="B601" s="8" t="s">
        <v>11</v>
      </c>
      <c r="C601" s="9">
        <v>43951</v>
      </c>
      <c r="D601" s="8" t="s">
        <v>357</v>
      </c>
      <c r="E601" s="8" t="s">
        <v>327</v>
      </c>
      <c r="F601" s="8" t="s">
        <v>85</v>
      </c>
      <c r="G601" s="10">
        <v>31942508</v>
      </c>
      <c r="H601" s="11">
        <v>128925</v>
      </c>
      <c r="I601" s="2">
        <v>10100725</v>
      </c>
    </row>
    <row r="602" spans="1:9" ht="29.25" customHeight="1">
      <c r="A602" s="8" t="s">
        <v>10</v>
      </c>
      <c r="B602" s="8" t="s">
        <v>11</v>
      </c>
      <c r="C602" s="9">
        <v>43951</v>
      </c>
      <c r="D602" s="8" t="s">
        <v>357</v>
      </c>
      <c r="E602" s="8" t="s">
        <v>327</v>
      </c>
      <c r="F602" s="8" t="s">
        <v>359</v>
      </c>
      <c r="G602" s="10">
        <v>31942667</v>
      </c>
      <c r="H602" s="11">
        <v>47378.5</v>
      </c>
      <c r="I602" s="2">
        <v>22090036</v>
      </c>
    </row>
    <row r="603" spans="1:9" ht="29.25" customHeight="1">
      <c r="A603" s="8" t="s">
        <v>10</v>
      </c>
      <c r="B603" s="8" t="s">
        <v>11</v>
      </c>
      <c r="C603" s="9">
        <v>43951</v>
      </c>
      <c r="D603" s="8" t="s">
        <v>357</v>
      </c>
      <c r="E603" s="8" t="s">
        <v>327</v>
      </c>
      <c r="F603" s="8" t="s">
        <v>336</v>
      </c>
      <c r="G603" s="10">
        <v>31945810</v>
      </c>
      <c r="H603" s="11">
        <v>101837.75</v>
      </c>
      <c r="I603" s="2">
        <v>1140130</v>
      </c>
    </row>
    <row r="604" spans="1:9" ht="29.25" customHeight="1">
      <c r="A604" s="8" t="s">
        <v>10</v>
      </c>
      <c r="B604" s="8" t="s">
        <v>11</v>
      </c>
      <c r="C604" s="9">
        <v>43951</v>
      </c>
      <c r="D604" s="8" t="s">
        <v>357</v>
      </c>
      <c r="E604" s="8" t="s">
        <v>327</v>
      </c>
      <c r="F604" s="8" t="s">
        <v>360</v>
      </c>
      <c r="G604" s="10">
        <v>31945813</v>
      </c>
      <c r="H604" s="11">
        <v>31169</v>
      </c>
      <c r="I604" s="2" t="s">
        <v>361</v>
      </c>
    </row>
    <row r="605" spans="1:9" ht="29.25" customHeight="1">
      <c r="A605" s="8" t="s">
        <v>10</v>
      </c>
      <c r="B605" s="8" t="s">
        <v>11</v>
      </c>
      <c r="C605" s="9">
        <v>43951</v>
      </c>
      <c r="D605" s="8" t="s">
        <v>357</v>
      </c>
      <c r="E605" s="8" t="s">
        <v>327</v>
      </c>
      <c r="F605" s="8" t="s">
        <v>362</v>
      </c>
      <c r="G605" s="10">
        <v>31948083</v>
      </c>
      <c r="H605" s="11">
        <v>31561.31</v>
      </c>
      <c r="I605" s="2" t="s">
        <v>363</v>
      </c>
    </row>
    <row r="606" spans="1:9" ht="29.25" customHeight="1">
      <c r="A606" s="8" t="s">
        <v>10</v>
      </c>
      <c r="B606" s="8" t="s">
        <v>11</v>
      </c>
      <c r="C606" s="9">
        <v>43951</v>
      </c>
      <c r="D606" s="8" t="s">
        <v>356</v>
      </c>
      <c r="E606" s="8" t="s">
        <v>327</v>
      </c>
      <c r="F606" s="8" t="s">
        <v>364</v>
      </c>
      <c r="G606" s="10">
        <v>31948125</v>
      </c>
      <c r="H606" s="11">
        <v>134566.82</v>
      </c>
      <c r="I606" s="2">
        <v>1000045643</v>
      </c>
    </row>
    <row r="607" spans="1:9" ht="29.25" customHeight="1">
      <c r="A607" s="8" t="s">
        <v>10</v>
      </c>
      <c r="B607" s="8" t="s">
        <v>11</v>
      </c>
      <c r="C607" s="9">
        <v>43951</v>
      </c>
      <c r="D607" s="8" t="s">
        <v>356</v>
      </c>
      <c r="E607" s="8" t="s">
        <v>327</v>
      </c>
      <c r="F607" s="8" t="s">
        <v>24</v>
      </c>
      <c r="G607" s="10">
        <v>31951724</v>
      </c>
      <c r="H607" s="11">
        <v>-49496</v>
      </c>
      <c r="I607" s="2" t="s">
        <v>365</v>
      </c>
    </row>
    <row r="608" spans="1:9" ht="29.25" customHeight="1">
      <c r="A608" s="8" t="s">
        <v>10</v>
      </c>
      <c r="B608" s="8" t="s">
        <v>11</v>
      </c>
      <c r="C608" s="9">
        <v>43951</v>
      </c>
      <c r="D608" s="8" t="s">
        <v>356</v>
      </c>
      <c r="E608" s="8" t="s">
        <v>327</v>
      </c>
      <c r="F608" s="8" t="s">
        <v>54</v>
      </c>
      <c r="G608" s="10">
        <v>31951731</v>
      </c>
      <c r="H608" s="11">
        <v>-44160.21</v>
      </c>
      <c r="I608" s="2">
        <v>210857</v>
      </c>
    </row>
    <row r="609" spans="1:9" ht="29.25" customHeight="1">
      <c r="A609" s="8" t="s">
        <v>10</v>
      </c>
      <c r="B609" s="8" t="s">
        <v>11</v>
      </c>
      <c r="C609" s="9">
        <v>43951</v>
      </c>
      <c r="D609" s="8" t="s">
        <v>357</v>
      </c>
      <c r="E609" s="8" t="s">
        <v>327</v>
      </c>
      <c r="F609" s="8" t="s">
        <v>366</v>
      </c>
      <c r="G609" s="10">
        <v>31951860</v>
      </c>
      <c r="H609" s="11">
        <v>46015.73</v>
      </c>
      <c r="I609" s="2" t="s">
        <v>367</v>
      </c>
    </row>
    <row r="610" spans="1:9" ht="29.25" customHeight="1">
      <c r="A610" s="8" t="s">
        <v>10</v>
      </c>
      <c r="B610" s="8" t="s">
        <v>11</v>
      </c>
      <c r="C610" s="9">
        <v>43951</v>
      </c>
      <c r="D610" s="8" t="s">
        <v>333</v>
      </c>
      <c r="E610" s="8" t="s">
        <v>368</v>
      </c>
      <c r="F610" s="8" t="s">
        <v>369</v>
      </c>
      <c r="G610" s="10">
        <v>31955200</v>
      </c>
      <c r="H610" s="11">
        <v>249956.9</v>
      </c>
      <c r="I610" s="2">
        <v>521662</v>
      </c>
    </row>
    <row r="611" spans="1:9" ht="29.25" customHeight="1">
      <c r="A611" s="8" t="s">
        <v>10</v>
      </c>
      <c r="B611" s="8" t="s">
        <v>11</v>
      </c>
      <c r="C611" s="9">
        <v>43951</v>
      </c>
      <c r="D611" s="8" t="s">
        <v>333</v>
      </c>
      <c r="E611" s="8" t="s">
        <v>370</v>
      </c>
      <c r="F611" s="8" t="s">
        <v>371</v>
      </c>
      <c r="G611" s="10">
        <v>31955335</v>
      </c>
      <c r="H611" s="11">
        <v>223956.42</v>
      </c>
      <c r="I611" s="2" t="s">
        <v>372</v>
      </c>
    </row>
    <row r="612" spans="1:9" ht="29.25" customHeight="1">
      <c r="A612" s="8" t="s">
        <v>10</v>
      </c>
      <c r="B612" s="8" t="s">
        <v>11</v>
      </c>
      <c r="C612" s="9">
        <v>43951</v>
      </c>
      <c r="D612" s="8" t="s">
        <v>333</v>
      </c>
      <c r="E612" s="8" t="s">
        <v>100</v>
      </c>
      <c r="F612" s="8" t="s">
        <v>373</v>
      </c>
      <c r="G612" s="10">
        <v>31955457</v>
      </c>
      <c r="H612" s="11">
        <v>215000</v>
      </c>
      <c r="I612" s="2">
        <v>100113473</v>
      </c>
    </row>
    <row r="613" spans="1:9" ht="29.25" customHeight="1">
      <c r="A613" s="8" t="s">
        <v>10</v>
      </c>
      <c r="B613" s="8" t="s">
        <v>11</v>
      </c>
      <c r="C613" s="9">
        <v>43951</v>
      </c>
      <c r="D613" s="8" t="s">
        <v>333</v>
      </c>
      <c r="E613" s="8" t="s">
        <v>100</v>
      </c>
      <c r="F613" s="8" t="s">
        <v>373</v>
      </c>
      <c r="G613" s="10">
        <v>31955462</v>
      </c>
      <c r="H613" s="11">
        <v>-215000</v>
      </c>
      <c r="I613" s="2">
        <v>100113480</v>
      </c>
    </row>
    <row r="614" spans="1:9" ht="29.25" customHeight="1">
      <c r="A614" s="8" t="s">
        <v>10</v>
      </c>
      <c r="B614" s="8" t="s">
        <v>11</v>
      </c>
      <c r="C614" s="9">
        <v>43951</v>
      </c>
      <c r="D614" s="8" t="s">
        <v>340</v>
      </c>
      <c r="E614" s="8" t="s">
        <v>341</v>
      </c>
      <c r="F614" s="8" t="s">
        <v>374</v>
      </c>
      <c r="G614" s="10">
        <v>31955553</v>
      </c>
      <c r="H614" s="11">
        <v>49971</v>
      </c>
      <c r="I614" s="2" t="s">
        <v>375</v>
      </c>
    </row>
    <row r="615" spans="1:9" ht="29.25" customHeight="1">
      <c r="A615" s="8" t="s">
        <v>10</v>
      </c>
      <c r="B615" s="8" t="s">
        <v>11</v>
      </c>
      <c r="C615" s="9">
        <v>43951</v>
      </c>
      <c r="D615" s="8" t="s">
        <v>333</v>
      </c>
      <c r="E615" s="8" t="s">
        <v>341</v>
      </c>
      <c r="F615" s="8" t="s">
        <v>342</v>
      </c>
      <c r="G615" s="10">
        <v>31955592</v>
      </c>
      <c r="H615" s="11">
        <v>26017.200000000001</v>
      </c>
      <c r="I615" s="2">
        <v>5142</v>
      </c>
    </row>
    <row r="616" spans="1:9" ht="29.25" customHeight="1">
      <c r="A616" s="8" t="s">
        <v>10</v>
      </c>
      <c r="B616" s="8" t="s">
        <v>11</v>
      </c>
      <c r="C616" s="9">
        <v>43951</v>
      </c>
      <c r="D616" s="8" t="s">
        <v>333</v>
      </c>
      <c r="E616" s="8" t="s">
        <v>368</v>
      </c>
      <c r="F616" s="8" t="s">
        <v>369</v>
      </c>
      <c r="G616" s="10">
        <v>31955606</v>
      </c>
      <c r="H616" s="11">
        <v>49348.61</v>
      </c>
      <c r="I616" s="2">
        <v>521618</v>
      </c>
    </row>
    <row r="617" spans="1:9" ht="29.25" customHeight="1">
      <c r="A617" s="8" t="s">
        <v>10</v>
      </c>
      <c r="B617" s="8" t="s">
        <v>11</v>
      </c>
      <c r="C617" s="9">
        <v>43951</v>
      </c>
      <c r="D617" s="8" t="s">
        <v>333</v>
      </c>
      <c r="E617" s="8" t="s">
        <v>368</v>
      </c>
      <c r="F617" s="8" t="s">
        <v>369</v>
      </c>
      <c r="G617" s="10">
        <v>31955902</v>
      </c>
      <c r="H617" s="11">
        <v>26503.21</v>
      </c>
      <c r="I617" s="2">
        <v>521616</v>
      </c>
    </row>
    <row r="618" spans="1:9" ht="29.25" customHeight="1">
      <c r="A618" s="8" t="s">
        <v>10</v>
      </c>
      <c r="B618" s="8" t="s">
        <v>11</v>
      </c>
      <c r="C618" s="9">
        <v>43951</v>
      </c>
      <c r="D618" s="8" t="s">
        <v>335</v>
      </c>
      <c r="E618" s="8" t="s">
        <v>345</v>
      </c>
      <c r="F618" s="8" t="s">
        <v>336</v>
      </c>
      <c r="G618" s="10">
        <v>31956033</v>
      </c>
      <c r="H618" s="11">
        <v>283679.75</v>
      </c>
      <c r="I618" s="2">
        <v>1140041</v>
      </c>
    </row>
    <row r="619" spans="1:9" ht="29.25" customHeight="1">
      <c r="A619" s="8" t="s">
        <v>10</v>
      </c>
      <c r="B619" s="8" t="s">
        <v>11</v>
      </c>
      <c r="C619" s="9">
        <v>43951</v>
      </c>
      <c r="D619" s="8" t="s">
        <v>340</v>
      </c>
      <c r="E619" s="8" t="s">
        <v>341</v>
      </c>
      <c r="F619" s="8" t="s">
        <v>376</v>
      </c>
      <c r="G619" s="10">
        <v>31956149</v>
      </c>
      <c r="H619" s="11">
        <v>25045.52</v>
      </c>
      <c r="I619" s="2" t="s">
        <v>377</v>
      </c>
    </row>
    <row r="620" spans="1:9" ht="29.25" customHeight="1">
      <c r="A620" s="8" t="s">
        <v>10</v>
      </c>
      <c r="B620" s="8" t="s">
        <v>11</v>
      </c>
      <c r="C620" s="9">
        <v>43951</v>
      </c>
      <c r="D620" s="8" t="s">
        <v>378</v>
      </c>
      <c r="E620" s="8" t="s">
        <v>100</v>
      </c>
      <c r="F620" s="8" t="s">
        <v>26</v>
      </c>
      <c r="G620" s="10">
        <v>31956431</v>
      </c>
      <c r="H620" s="11">
        <v>43938.77</v>
      </c>
      <c r="I620" s="2">
        <v>4000050587</v>
      </c>
    </row>
    <row r="621" spans="1:9" ht="29.25" customHeight="1">
      <c r="A621" s="8" t="s">
        <v>10</v>
      </c>
      <c r="B621" s="8" t="s">
        <v>11</v>
      </c>
      <c r="C621" s="9">
        <v>43951</v>
      </c>
      <c r="D621" s="8" t="s">
        <v>378</v>
      </c>
      <c r="E621" s="8" t="s">
        <v>100</v>
      </c>
      <c r="F621" s="8" t="s">
        <v>26</v>
      </c>
      <c r="G621" s="10">
        <v>31956457</v>
      </c>
      <c r="H621" s="11">
        <v>36485.08</v>
      </c>
      <c r="I621" s="2">
        <v>4000051634</v>
      </c>
    </row>
    <row r="622" spans="1:9" ht="29.25" customHeight="1">
      <c r="A622" s="8" t="s">
        <v>10</v>
      </c>
      <c r="B622" s="8" t="s">
        <v>11</v>
      </c>
      <c r="C622" s="9">
        <v>43951</v>
      </c>
      <c r="D622" s="8" t="s">
        <v>90</v>
      </c>
      <c r="E622" s="8" t="s">
        <v>89</v>
      </c>
      <c r="F622" s="8" t="s">
        <v>50</v>
      </c>
      <c r="G622" s="10">
        <v>31956612</v>
      </c>
      <c r="H622" s="11">
        <v>69667</v>
      </c>
      <c r="I622" s="2" t="s">
        <v>379</v>
      </c>
    </row>
    <row r="623" spans="1:9" ht="29.25" customHeight="1">
      <c r="A623" s="8" t="s">
        <v>10</v>
      </c>
      <c r="B623" s="8" t="s">
        <v>11</v>
      </c>
      <c r="C623" s="9">
        <v>43951</v>
      </c>
      <c r="D623" s="8" t="s">
        <v>90</v>
      </c>
      <c r="E623" s="8" t="s">
        <v>89</v>
      </c>
      <c r="F623" s="8" t="s">
        <v>50</v>
      </c>
      <c r="G623" s="10">
        <v>31956691</v>
      </c>
      <c r="H623" s="11">
        <v>-69667</v>
      </c>
      <c r="I623" s="2" t="s">
        <v>380</v>
      </c>
    </row>
    <row r="624" spans="1:9" ht="29.25" customHeight="1">
      <c r="A624" s="8" t="s">
        <v>10</v>
      </c>
      <c r="B624" s="8" t="s">
        <v>11</v>
      </c>
      <c r="C624" s="9">
        <v>43951</v>
      </c>
      <c r="D624" s="8" t="s">
        <v>356</v>
      </c>
      <c r="E624" s="8" t="s">
        <v>327</v>
      </c>
      <c r="F624" s="8" t="s">
        <v>22</v>
      </c>
      <c r="G624" s="10">
        <v>31959715</v>
      </c>
      <c r="H624" s="11">
        <v>64788</v>
      </c>
      <c r="I624" s="2">
        <v>3285114</v>
      </c>
    </row>
    <row r="625" spans="1:9" ht="29.25" customHeight="1">
      <c r="A625" s="8" t="s">
        <v>10</v>
      </c>
      <c r="B625" s="8" t="s">
        <v>11</v>
      </c>
      <c r="C625" s="9">
        <v>43951</v>
      </c>
      <c r="D625" s="8" t="s">
        <v>133</v>
      </c>
      <c r="E625" s="8" t="s">
        <v>63</v>
      </c>
      <c r="F625" s="8" t="s">
        <v>186</v>
      </c>
      <c r="G625" s="10">
        <v>31961125</v>
      </c>
      <c r="H625" s="11">
        <v>11026.26</v>
      </c>
      <c r="I625" s="2" t="s">
        <v>381</v>
      </c>
    </row>
    <row r="626" spans="1:9" ht="29.25" customHeight="1">
      <c r="A626" s="8" t="s">
        <v>10</v>
      </c>
      <c r="B626" s="8" t="s">
        <v>11</v>
      </c>
      <c r="C626" s="9">
        <v>43951</v>
      </c>
      <c r="D626" s="8" t="s">
        <v>136</v>
      </c>
      <c r="E626" s="8" t="s">
        <v>63</v>
      </c>
      <c r="F626" s="8" t="s">
        <v>186</v>
      </c>
      <c r="G626" s="10">
        <v>31961125</v>
      </c>
      <c r="H626" s="11">
        <v>5488.82</v>
      </c>
      <c r="I626" s="2" t="s">
        <v>381</v>
      </c>
    </row>
    <row r="627" spans="1:9" ht="29.25" customHeight="1">
      <c r="A627" s="8" t="s">
        <v>10</v>
      </c>
      <c r="B627" s="8" t="s">
        <v>11</v>
      </c>
      <c r="C627" s="9">
        <v>43951</v>
      </c>
      <c r="D627" s="8" t="s">
        <v>137</v>
      </c>
      <c r="E627" s="8" t="s">
        <v>138</v>
      </c>
      <c r="F627" s="8" t="s">
        <v>186</v>
      </c>
      <c r="G627" s="10">
        <v>31961125</v>
      </c>
      <c r="H627" s="11">
        <v>11403.38</v>
      </c>
      <c r="I627" s="2" t="s">
        <v>381</v>
      </c>
    </row>
    <row r="628" spans="1:9" ht="29.25" customHeight="1">
      <c r="A628" s="8" t="s">
        <v>10</v>
      </c>
      <c r="B628" s="8" t="s">
        <v>11</v>
      </c>
      <c r="C628" s="9">
        <v>43951</v>
      </c>
      <c r="D628" s="8" t="s">
        <v>356</v>
      </c>
      <c r="E628" s="8" t="s">
        <v>327</v>
      </c>
      <c r="F628" s="8" t="s">
        <v>42</v>
      </c>
      <c r="G628" s="10">
        <v>31966425</v>
      </c>
      <c r="H628" s="11">
        <v>31462.92</v>
      </c>
      <c r="I628" s="2">
        <v>88756</v>
      </c>
    </row>
    <row r="629" spans="1:9" ht="29.25" customHeight="1">
      <c r="A629" s="8" t="s">
        <v>10</v>
      </c>
      <c r="B629" s="8" t="s">
        <v>11</v>
      </c>
      <c r="C629" s="9">
        <v>43951</v>
      </c>
      <c r="D629" s="8" t="s">
        <v>356</v>
      </c>
      <c r="E629" s="8" t="s">
        <v>327</v>
      </c>
      <c r="F629" s="8" t="s">
        <v>54</v>
      </c>
      <c r="G629" s="10">
        <v>31966436</v>
      </c>
      <c r="H629" s="11">
        <v>456030.43</v>
      </c>
      <c r="I629" s="2">
        <v>604743</v>
      </c>
    </row>
    <row r="630" spans="1:9" ht="29.25" customHeight="1">
      <c r="A630" s="8" t="s">
        <v>10</v>
      </c>
      <c r="B630" s="8" t="s">
        <v>11</v>
      </c>
      <c r="C630" s="9">
        <v>43951</v>
      </c>
      <c r="D630" s="8" t="s">
        <v>356</v>
      </c>
      <c r="E630" s="8" t="s">
        <v>327</v>
      </c>
      <c r="F630" s="8" t="s">
        <v>54</v>
      </c>
      <c r="G630" s="10">
        <v>31966439</v>
      </c>
      <c r="H630" s="11">
        <v>44160.21</v>
      </c>
      <c r="I630" s="2">
        <v>604711</v>
      </c>
    </row>
    <row r="631" spans="1:9" ht="29.25" customHeight="1">
      <c r="A631" s="8" t="s">
        <v>10</v>
      </c>
      <c r="B631" s="8" t="s">
        <v>11</v>
      </c>
      <c r="C631" s="9">
        <v>43951</v>
      </c>
      <c r="D631" s="8" t="s">
        <v>356</v>
      </c>
      <c r="E631" s="8" t="s">
        <v>327</v>
      </c>
      <c r="F631" s="8" t="s">
        <v>54</v>
      </c>
      <c r="G631" s="10">
        <v>31966440</v>
      </c>
      <c r="H631" s="11">
        <v>461821.88</v>
      </c>
      <c r="I631" s="2">
        <v>604932</v>
      </c>
    </row>
    <row r="632" spans="1:9" ht="29.25" customHeight="1">
      <c r="A632" s="8" t="s">
        <v>10</v>
      </c>
      <c r="B632" s="8" t="s">
        <v>11</v>
      </c>
      <c r="C632" s="9">
        <v>43951</v>
      </c>
      <c r="D632" s="8" t="s">
        <v>356</v>
      </c>
      <c r="E632" s="8" t="s">
        <v>327</v>
      </c>
      <c r="F632" s="8" t="s">
        <v>26</v>
      </c>
      <c r="G632" s="10">
        <v>31966454</v>
      </c>
      <c r="H632" s="11">
        <v>41860.92</v>
      </c>
      <c r="I632" s="2">
        <v>4000051730</v>
      </c>
    </row>
    <row r="633" spans="1:9" ht="29.25" customHeight="1">
      <c r="A633" s="8" t="s">
        <v>10</v>
      </c>
      <c r="B633" s="8" t="s">
        <v>11</v>
      </c>
      <c r="C633" s="9">
        <v>43951</v>
      </c>
      <c r="D633" s="8" t="s">
        <v>356</v>
      </c>
      <c r="E633" s="8" t="s">
        <v>327</v>
      </c>
      <c r="F633" s="8" t="s">
        <v>26</v>
      </c>
      <c r="G633" s="10">
        <v>31973054</v>
      </c>
      <c r="H633" s="11">
        <v>29378.98</v>
      </c>
      <c r="I633" s="2">
        <v>4000051796</v>
      </c>
    </row>
    <row r="634" spans="1:9" ht="29.25" customHeight="1">
      <c r="A634" s="8" t="s">
        <v>10</v>
      </c>
      <c r="B634" s="8" t="s">
        <v>11</v>
      </c>
      <c r="C634" s="9">
        <v>43951</v>
      </c>
      <c r="D634" s="8" t="s">
        <v>356</v>
      </c>
      <c r="E634" s="8" t="s">
        <v>327</v>
      </c>
      <c r="F634" s="8" t="s">
        <v>26</v>
      </c>
      <c r="G634" s="10">
        <v>31973055</v>
      </c>
      <c r="H634" s="11">
        <v>76121</v>
      </c>
      <c r="I634" s="2">
        <v>4000051873</v>
      </c>
    </row>
    <row r="635" spans="1:9" ht="29.25" customHeight="1">
      <c r="A635" s="8" t="s">
        <v>10</v>
      </c>
      <c r="B635" s="8" t="s">
        <v>11</v>
      </c>
      <c r="C635" s="9">
        <v>43951</v>
      </c>
      <c r="D635" s="8" t="s">
        <v>382</v>
      </c>
      <c r="E635" s="8" t="s">
        <v>138</v>
      </c>
      <c r="F635" s="8" t="s">
        <v>208</v>
      </c>
      <c r="G635" s="10">
        <v>31974111</v>
      </c>
      <c r="H635" s="11">
        <v>37358.94</v>
      </c>
      <c r="I635" s="2" t="s">
        <v>383</v>
      </c>
    </row>
    <row r="636" spans="1:9" ht="29.25" customHeight="1">
      <c r="A636" s="8" t="s">
        <v>10</v>
      </c>
      <c r="B636" s="8" t="s">
        <v>11</v>
      </c>
      <c r="C636" s="9">
        <v>43951</v>
      </c>
      <c r="D636" s="8" t="s">
        <v>384</v>
      </c>
      <c r="E636" s="8" t="s">
        <v>63</v>
      </c>
      <c r="F636" s="8" t="s">
        <v>208</v>
      </c>
      <c r="G636" s="10">
        <v>31974111</v>
      </c>
      <c r="H636" s="11">
        <v>6998.75</v>
      </c>
      <c r="I636" s="2" t="s">
        <v>383</v>
      </c>
    </row>
    <row r="637" spans="1:9" ht="29.25" customHeight="1">
      <c r="A637" s="8" t="s">
        <v>10</v>
      </c>
      <c r="B637" s="8" t="s">
        <v>11</v>
      </c>
      <c r="C637" s="9">
        <v>43951</v>
      </c>
      <c r="D637" s="8" t="s">
        <v>385</v>
      </c>
      <c r="E637" s="8" t="s">
        <v>138</v>
      </c>
      <c r="F637" s="8" t="s">
        <v>208</v>
      </c>
      <c r="G637" s="10">
        <v>31974111</v>
      </c>
      <c r="H637" s="11">
        <v>1098</v>
      </c>
      <c r="I637" s="2" t="s">
        <v>383</v>
      </c>
    </row>
    <row r="638" spans="1:9" ht="29.25" customHeight="1">
      <c r="A638" s="8" t="s">
        <v>10</v>
      </c>
      <c r="B638" s="8" t="s">
        <v>11</v>
      </c>
      <c r="C638" s="9">
        <v>43951</v>
      </c>
      <c r="D638" s="8" t="s">
        <v>382</v>
      </c>
      <c r="E638" s="8" t="s">
        <v>138</v>
      </c>
      <c r="F638" s="8" t="s">
        <v>210</v>
      </c>
      <c r="G638" s="10">
        <v>31974115</v>
      </c>
      <c r="H638" s="11">
        <v>-30380.400000000001</v>
      </c>
      <c r="I638" s="2" t="s">
        <v>386</v>
      </c>
    </row>
    <row r="639" spans="1:9" ht="29.25" customHeight="1">
      <c r="A639" s="8" t="s">
        <v>10</v>
      </c>
      <c r="B639" s="8" t="s">
        <v>11</v>
      </c>
      <c r="C639" s="9">
        <v>43951</v>
      </c>
      <c r="D639" s="8" t="s">
        <v>387</v>
      </c>
      <c r="E639" s="8" t="s">
        <v>63</v>
      </c>
      <c r="F639" s="8" t="s">
        <v>210</v>
      </c>
      <c r="G639" s="10">
        <v>31974115</v>
      </c>
      <c r="H639" s="11">
        <v>-1161</v>
      </c>
      <c r="I639" s="2" t="s">
        <v>386</v>
      </c>
    </row>
    <row r="640" spans="1:9" ht="29.25" customHeight="1">
      <c r="A640" s="8" t="s">
        <v>10</v>
      </c>
      <c r="B640" s="8" t="s">
        <v>11</v>
      </c>
      <c r="C640" s="9">
        <v>43951</v>
      </c>
      <c r="D640" s="8" t="s">
        <v>382</v>
      </c>
      <c r="E640" s="8" t="s">
        <v>138</v>
      </c>
      <c r="F640" s="8" t="s">
        <v>210</v>
      </c>
      <c r="G640" s="10">
        <v>31974119</v>
      </c>
      <c r="H640" s="11">
        <v>59955.22</v>
      </c>
      <c r="I640" s="2" t="s">
        <v>388</v>
      </c>
    </row>
    <row r="641" spans="1:9" ht="29.25" customHeight="1">
      <c r="A641" s="8" t="s">
        <v>10</v>
      </c>
      <c r="B641" s="8" t="s">
        <v>11</v>
      </c>
      <c r="C641" s="9">
        <v>43951</v>
      </c>
      <c r="D641" s="8" t="s">
        <v>384</v>
      </c>
      <c r="E641" s="8" t="s">
        <v>63</v>
      </c>
      <c r="F641" s="8" t="s">
        <v>210</v>
      </c>
      <c r="G641" s="10">
        <v>31974119</v>
      </c>
      <c r="H641" s="11">
        <v>8376.5499999999993</v>
      </c>
      <c r="I641" s="2" t="s">
        <v>388</v>
      </c>
    </row>
    <row r="642" spans="1:9" ht="29.25" customHeight="1">
      <c r="A642" s="8" t="s">
        <v>10</v>
      </c>
      <c r="B642" s="8" t="s">
        <v>11</v>
      </c>
      <c r="C642" s="9">
        <v>43951</v>
      </c>
      <c r="D642" s="8" t="s">
        <v>385</v>
      </c>
      <c r="E642" s="8" t="s">
        <v>138</v>
      </c>
      <c r="F642" s="8" t="s">
        <v>210</v>
      </c>
      <c r="G642" s="10">
        <v>31974119</v>
      </c>
      <c r="H642" s="11">
        <v>1161</v>
      </c>
      <c r="I642" s="2" t="s">
        <v>388</v>
      </c>
    </row>
    <row r="643" spans="1:9" ht="29.25" customHeight="1">
      <c r="A643" s="8" t="s">
        <v>10</v>
      </c>
      <c r="B643" s="8" t="s">
        <v>11</v>
      </c>
      <c r="C643" s="9">
        <v>43951</v>
      </c>
      <c r="D643" s="8" t="s">
        <v>382</v>
      </c>
      <c r="E643" s="8" t="s">
        <v>138</v>
      </c>
      <c r="F643" s="8" t="s">
        <v>212</v>
      </c>
      <c r="G643" s="10">
        <v>31974124</v>
      </c>
      <c r="H643" s="11">
        <v>-30351.96</v>
      </c>
      <c r="I643" s="2" t="s">
        <v>389</v>
      </c>
    </row>
    <row r="644" spans="1:9" ht="29.25" customHeight="1">
      <c r="A644" s="8" t="s">
        <v>10</v>
      </c>
      <c r="B644" s="8" t="s">
        <v>11</v>
      </c>
      <c r="C644" s="9">
        <v>43951</v>
      </c>
      <c r="D644" s="8" t="s">
        <v>387</v>
      </c>
      <c r="E644" s="8" t="s">
        <v>63</v>
      </c>
      <c r="F644" s="8" t="s">
        <v>212</v>
      </c>
      <c r="G644" s="10">
        <v>31974124</v>
      </c>
      <c r="H644" s="11">
        <v>-1152</v>
      </c>
      <c r="I644" s="2" t="s">
        <v>389</v>
      </c>
    </row>
    <row r="645" spans="1:9" ht="29.25" customHeight="1">
      <c r="A645" s="8" t="s">
        <v>10</v>
      </c>
      <c r="B645" s="8" t="s">
        <v>11</v>
      </c>
      <c r="C645" s="9">
        <v>43951</v>
      </c>
      <c r="D645" s="8" t="s">
        <v>382</v>
      </c>
      <c r="E645" s="8" t="s">
        <v>138</v>
      </c>
      <c r="F645" s="8" t="s">
        <v>212</v>
      </c>
      <c r="G645" s="10">
        <v>31974129</v>
      </c>
      <c r="H645" s="11">
        <v>56645.49</v>
      </c>
      <c r="I645" s="2" t="s">
        <v>390</v>
      </c>
    </row>
    <row r="646" spans="1:9" ht="29.25" customHeight="1">
      <c r="A646" s="8" t="s">
        <v>10</v>
      </c>
      <c r="B646" s="8" t="s">
        <v>11</v>
      </c>
      <c r="C646" s="9">
        <v>43951</v>
      </c>
      <c r="D646" s="8" t="s">
        <v>384</v>
      </c>
      <c r="E646" s="8" t="s">
        <v>63</v>
      </c>
      <c r="F646" s="8" t="s">
        <v>212</v>
      </c>
      <c r="G646" s="10">
        <v>31974129</v>
      </c>
      <c r="H646" s="11">
        <v>9081.2800000000007</v>
      </c>
      <c r="I646" s="2" t="s">
        <v>390</v>
      </c>
    </row>
    <row r="647" spans="1:9" ht="29.25" customHeight="1">
      <c r="A647" s="8" t="s">
        <v>10</v>
      </c>
      <c r="B647" s="8" t="s">
        <v>11</v>
      </c>
      <c r="C647" s="9">
        <v>43951</v>
      </c>
      <c r="D647" s="8" t="s">
        <v>385</v>
      </c>
      <c r="E647" s="8" t="s">
        <v>138</v>
      </c>
      <c r="F647" s="8" t="s">
        <v>212</v>
      </c>
      <c r="G647" s="10">
        <v>31974129</v>
      </c>
      <c r="H647" s="11">
        <v>1152</v>
      </c>
      <c r="I647" s="2" t="s">
        <v>390</v>
      </c>
    </row>
    <row r="648" spans="1:9" ht="29.25" customHeight="1">
      <c r="A648" s="8" t="s">
        <v>10</v>
      </c>
      <c r="B648" s="8" t="s">
        <v>11</v>
      </c>
      <c r="C648" s="9">
        <v>43951</v>
      </c>
      <c r="D648" s="8" t="s">
        <v>382</v>
      </c>
      <c r="E648" s="8" t="s">
        <v>138</v>
      </c>
      <c r="F648" s="8" t="s">
        <v>130</v>
      </c>
      <c r="G648" s="10">
        <v>31974133</v>
      </c>
      <c r="H648" s="11">
        <v>-30960.16</v>
      </c>
      <c r="I648" s="2" t="s">
        <v>391</v>
      </c>
    </row>
    <row r="649" spans="1:9" ht="29.25" customHeight="1">
      <c r="A649" s="8" t="s">
        <v>10</v>
      </c>
      <c r="B649" s="8" t="s">
        <v>11</v>
      </c>
      <c r="C649" s="9">
        <v>43951</v>
      </c>
      <c r="D649" s="8" t="s">
        <v>387</v>
      </c>
      <c r="E649" s="8" t="s">
        <v>63</v>
      </c>
      <c r="F649" s="8" t="s">
        <v>130</v>
      </c>
      <c r="G649" s="10">
        <v>31974133</v>
      </c>
      <c r="H649" s="11">
        <v>-2439</v>
      </c>
      <c r="I649" s="2" t="s">
        <v>391</v>
      </c>
    </row>
    <row r="650" spans="1:9" ht="29.25" customHeight="1">
      <c r="A650" s="8" t="s">
        <v>10</v>
      </c>
      <c r="B650" s="8" t="s">
        <v>11</v>
      </c>
      <c r="C650" s="9">
        <v>43951</v>
      </c>
      <c r="D650" s="8" t="s">
        <v>382</v>
      </c>
      <c r="E650" s="8" t="s">
        <v>138</v>
      </c>
      <c r="F650" s="8" t="s">
        <v>130</v>
      </c>
      <c r="G650" s="10">
        <v>31974137</v>
      </c>
      <c r="H650" s="11">
        <v>66848.429999999993</v>
      </c>
      <c r="I650" s="2" t="s">
        <v>392</v>
      </c>
    </row>
    <row r="651" spans="1:9" ht="29.25" customHeight="1">
      <c r="A651" s="8" t="s">
        <v>10</v>
      </c>
      <c r="B651" s="8" t="s">
        <v>11</v>
      </c>
      <c r="C651" s="9">
        <v>43951</v>
      </c>
      <c r="D651" s="8" t="s">
        <v>384</v>
      </c>
      <c r="E651" s="8" t="s">
        <v>63</v>
      </c>
      <c r="F651" s="8" t="s">
        <v>130</v>
      </c>
      <c r="G651" s="10">
        <v>31974137</v>
      </c>
      <c r="H651" s="11">
        <v>10275.030000000001</v>
      </c>
      <c r="I651" s="2" t="s">
        <v>392</v>
      </c>
    </row>
    <row r="652" spans="1:9" ht="29.25" customHeight="1">
      <c r="A652" s="8" t="s">
        <v>10</v>
      </c>
      <c r="B652" s="8" t="s">
        <v>11</v>
      </c>
      <c r="C652" s="9">
        <v>43951</v>
      </c>
      <c r="D652" s="8" t="s">
        <v>385</v>
      </c>
      <c r="E652" s="8" t="s">
        <v>138</v>
      </c>
      <c r="F652" s="8" t="s">
        <v>130</v>
      </c>
      <c r="G652" s="10">
        <v>31974137</v>
      </c>
      <c r="H652" s="11">
        <v>2439</v>
      </c>
      <c r="I652" s="2" t="s">
        <v>392</v>
      </c>
    </row>
    <row r="653" spans="1:9" ht="29.25" customHeight="1">
      <c r="A653" s="8" t="s">
        <v>10</v>
      </c>
      <c r="B653" s="8" t="s">
        <v>11</v>
      </c>
      <c r="C653" s="9">
        <v>43951</v>
      </c>
      <c r="D653" s="8" t="s">
        <v>382</v>
      </c>
      <c r="E653" s="8" t="s">
        <v>138</v>
      </c>
      <c r="F653" s="8" t="s">
        <v>214</v>
      </c>
      <c r="G653" s="10">
        <v>31974142</v>
      </c>
      <c r="H653" s="11">
        <v>-34526.120000000003</v>
      </c>
      <c r="I653" s="2" t="s">
        <v>393</v>
      </c>
    </row>
    <row r="654" spans="1:9" ht="29.25" customHeight="1">
      <c r="A654" s="8" t="s">
        <v>10</v>
      </c>
      <c r="B654" s="8" t="s">
        <v>11</v>
      </c>
      <c r="C654" s="9">
        <v>43951</v>
      </c>
      <c r="D654" s="8" t="s">
        <v>387</v>
      </c>
      <c r="E654" s="8" t="s">
        <v>63</v>
      </c>
      <c r="F654" s="8" t="s">
        <v>214</v>
      </c>
      <c r="G654" s="10">
        <v>31974142</v>
      </c>
      <c r="H654" s="11">
        <v>-2169</v>
      </c>
      <c r="I654" s="2" t="s">
        <v>393</v>
      </c>
    </row>
    <row r="655" spans="1:9" ht="29.25" customHeight="1">
      <c r="A655" s="8" t="s">
        <v>10</v>
      </c>
      <c r="B655" s="8" t="s">
        <v>11</v>
      </c>
      <c r="C655" s="9">
        <v>43951</v>
      </c>
      <c r="D655" s="8" t="s">
        <v>382</v>
      </c>
      <c r="E655" s="8" t="s">
        <v>138</v>
      </c>
      <c r="F655" s="8" t="s">
        <v>214</v>
      </c>
      <c r="G655" s="10">
        <v>31974144</v>
      </c>
      <c r="H655" s="11">
        <v>85293.47</v>
      </c>
      <c r="I655" s="2" t="s">
        <v>394</v>
      </c>
    </row>
    <row r="656" spans="1:9" ht="29.25" customHeight="1">
      <c r="A656" s="8" t="s">
        <v>10</v>
      </c>
      <c r="B656" s="8" t="s">
        <v>11</v>
      </c>
      <c r="C656" s="9">
        <v>43951</v>
      </c>
      <c r="D656" s="8" t="s">
        <v>384</v>
      </c>
      <c r="E656" s="8" t="s">
        <v>63</v>
      </c>
      <c r="F656" s="8" t="s">
        <v>214</v>
      </c>
      <c r="G656" s="10">
        <v>31974144</v>
      </c>
      <c r="H656" s="11">
        <v>14021.66</v>
      </c>
      <c r="I656" s="2" t="s">
        <v>394</v>
      </c>
    </row>
    <row r="657" spans="1:9" ht="29.25" customHeight="1">
      <c r="A657" s="8" t="s">
        <v>10</v>
      </c>
      <c r="B657" s="8" t="s">
        <v>11</v>
      </c>
      <c r="C657" s="9">
        <v>43951</v>
      </c>
      <c r="D657" s="8" t="s">
        <v>385</v>
      </c>
      <c r="E657" s="8" t="s">
        <v>138</v>
      </c>
      <c r="F657" s="8" t="s">
        <v>214</v>
      </c>
      <c r="G657" s="10">
        <v>31974144</v>
      </c>
      <c r="H657" s="11">
        <v>2169</v>
      </c>
      <c r="I657" s="2" t="s">
        <v>394</v>
      </c>
    </row>
    <row r="658" spans="1:9" ht="29.25" customHeight="1">
      <c r="A658" s="8" t="s">
        <v>10</v>
      </c>
      <c r="B658" s="8" t="s">
        <v>11</v>
      </c>
      <c r="C658" s="9">
        <v>43951</v>
      </c>
      <c r="D658" s="8" t="s">
        <v>382</v>
      </c>
      <c r="E658" s="8" t="s">
        <v>138</v>
      </c>
      <c r="F658" s="8" t="s">
        <v>216</v>
      </c>
      <c r="G658" s="10">
        <v>31974149</v>
      </c>
      <c r="H658" s="11">
        <v>-79357.02</v>
      </c>
      <c r="I658" s="2" t="s">
        <v>395</v>
      </c>
    </row>
    <row r="659" spans="1:9" ht="29.25" customHeight="1">
      <c r="A659" s="8" t="s">
        <v>10</v>
      </c>
      <c r="B659" s="8" t="s">
        <v>11</v>
      </c>
      <c r="C659" s="9">
        <v>43951</v>
      </c>
      <c r="D659" s="8" t="s">
        <v>387</v>
      </c>
      <c r="E659" s="8" t="s">
        <v>63</v>
      </c>
      <c r="F659" s="8" t="s">
        <v>216</v>
      </c>
      <c r="G659" s="10">
        <v>31974149</v>
      </c>
      <c r="H659" s="11">
        <v>-4158</v>
      </c>
      <c r="I659" s="2" t="s">
        <v>395</v>
      </c>
    </row>
    <row r="660" spans="1:9" ht="29.25" customHeight="1">
      <c r="A660" s="8" t="s">
        <v>10</v>
      </c>
      <c r="B660" s="8" t="s">
        <v>11</v>
      </c>
      <c r="C660" s="9">
        <v>43951</v>
      </c>
      <c r="D660" s="8" t="s">
        <v>382</v>
      </c>
      <c r="E660" s="8" t="s">
        <v>138</v>
      </c>
      <c r="F660" s="8" t="s">
        <v>216</v>
      </c>
      <c r="G660" s="10">
        <v>31974154</v>
      </c>
      <c r="H660" s="11">
        <v>179671.29</v>
      </c>
      <c r="I660" s="2" t="s">
        <v>396</v>
      </c>
    </row>
    <row r="661" spans="1:9" ht="29.25" customHeight="1">
      <c r="A661" s="8" t="s">
        <v>10</v>
      </c>
      <c r="B661" s="8" t="s">
        <v>11</v>
      </c>
      <c r="C661" s="9">
        <v>43951</v>
      </c>
      <c r="D661" s="8" t="s">
        <v>384</v>
      </c>
      <c r="E661" s="8" t="s">
        <v>63</v>
      </c>
      <c r="F661" s="8" t="s">
        <v>216</v>
      </c>
      <c r="G661" s="10">
        <v>31974154</v>
      </c>
      <c r="H661" s="11">
        <v>25893.39</v>
      </c>
      <c r="I661" s="2" t="s">
        <v>396</v>
      </c>
    </row>
    <row r="662" spans="1:9" ht="29.25" customHeight="1">
      <c r="A662" s="8" t="s">
        <v>10</v>
      </c>
      <c r="B662" s="8" t="s">
        <v>11</v>
      </c>
      <c r="C662" s="9">
        <v>43951</v>
      </c>
      <c r="D662" s="8" t="s">
        <v>385</v>
      </c>
      <c r="E662" s="8" t="s">
        <v>138</v>
      </c>
      <c r="F662" s="8" t="s">
        <v>216</v>
      </c>
      <c r="G662" s="10">
        <v>31974154</v>
      </c>
      <c r="H662" s="11">
        <v>4158</v>
      </c>
      <c r="I662" s="2" t="s">
        <v>396</v>
      </c>
    </row>
    <row r="663" spans="1:9" ht="29.25" customHeight="1">
      <c r="A663" s="8" t="s">
        <v>10</v>
      </c>
      <c r="B663" s="8" t="s">
        <v>11</v>
      </c>
      <c r="C663" s="9">
        <v>43951</v>
      </c>
      <c r="D663" s="8" t="s">
        <v>382</v>
      </c>
      <c r="E663" s="8" t="s">
        <v>138</v>
      </c>
      <c r="F663" s="8" t="s">
        <v>218</v>
      </c>
      <c r="G663" s="10">
        <v>31974155</v>
      </c>
      <c r="H663" s="11">
        <v>-82467.179999999993</v>
      </c>
      <c r="I663" s="2" t="s">
        <v>397</v>
      </c>
    </row>
    <row r="664" spans="1:9" ht="29.25" customHeight="1">
      <c r="A664" s="8" t="s">
        <v>10</v>
      </c>
      <c r="B664" s="8" t="s">
        <v>11</v>
      </c>
      <c r="C664" s="9">
        <v>43951</v>
      </c>
      <c r="D664" s="8" t="s">
        <v>387</v>
      </c>
      <c r="E664" s="8" t="s">
        <v>63</v>
      </c>
      <c r="F664" s="8" t="s">
        <v>218</v>
      </c>
      <c r="G664" s="10">
        <v>31974155</v>
      </c>
      <c r="H664" s="11">
        <v>-3123</v>
      </c>
      <c r="I664" s="2" t="s">
        <v>397</v>
      </c>
    </row>
    <row r="665" spans="1:9" ht="29.25" customHeight="1">
      <c r="A665" s="8" t="s">
        <v>10</v>
      </c>
      <c r="B665" s="8" t="s">
        <v>11</v>
      </c>
      <c r="C665" s="9">
        <v>43951</v>
      </c>
      <c r="D665" s="8" t="s">
        <v>382</v>
      </c>
      <c r="E665" s="8" t="s">
        <v>138</v>
      </c>
      <c r="F665" s="8" t="s">
        <v>218</v>
      </c>
      <c r="G665" s="10">
        <v>31974160</v>
      </c>
      <c r="H665" s="11">
        <v>149792.43</v>
      </c>
      <c r="I665" s="2" t="s">
        <v>398</v>
      </c>
    </row>
    <row r="666" spans="1:9" ht="29.25" customHeight="1">
      <c r="A666" s="8" t="s">
        <v>10</v>
      </c>
      <c r="B666" s="8" t="s">
        <v>11</v>
      </c>
      <c r="C666" s="9">
        <v>43951</v>
      </c>
      <c r="D666" s="8" t="s">
        <v>384</v>
      </c>
      <c r="E666" s="8" t="s">
        <v>63</v>
      </c>
      <c r="F666" s="8" t="s">
        <v>218</v>
      </c>
      <c r="G666" s="10">
        <v>31974160</v>
      </c>
      <c r="H666" s="11">
        <v>36851.19</v>
      </c>
      <c r="I666" s="2" t="s">
        <v>398</v>
      </c>
    </row>
    <row r="667" spans="1:9" ht="29.25" customHeight="1">
      <c r="A667" s="8" t="s">
        <v>10</v>
      </c>
      <c r="B667" s="8" t="s">
        <v>11</v>
      </c>
      <c r="C667" s="9">
        <v>43951</v>
      </c>
      <c r="D667" s="8" t="s">
        <v>385</v>
      </c>
      <c r="E667" s="8" t="s">
        <v>138</v>
      </c>
      <c r="F667" s="8" t="s">
        <v>218</v>
      </c>
      <c r="G667" s="10">
        <v>31974160</v>
      </c>
      <c r="H667" s="11">
        <v>3123</v>
      </c>
      <c r="I667" s="2" t="s">
        <v>398</v>
      </c>
    </row>
    <row r="668" spans="1:9" ht="29.25" customHeight="1">
      <c r="A668" s="8" t="s">
        <v>10</v>
      </c>
      <c r="B668" s="8" t="s">
        <v>11</v>
      </c>
      <c r="C668" s="9">
        <v>43951</v>
      </c>
      <c r="D668" s="8" t="s">
        <v>382</v>
      </c>
      <c r="E668" s="8" t="s">
        <v>138</v>
      </c>
      <c r="F668" s="8" t="s">
        <v>220</v>
      </c>
      <c r="G668" s="10">
        <v>31974171</v>
      </c>
      <c r="H668" s="11">
        <v>25927.96</v>
      </c>
      <c r="I668" s="2" t="s">
        <v>399</v>
      </c>
    </row>
    <row r="669" spans="1:9" ht="29.25" customHeight="1">
      <c r="A669" s="8" t="s">
        <v>10</v>
      </c>
      <c r="B669" s="8" t="s">
        <v>11</v>
      </c>
      <c r="C669" s="9">
        <v>43951</v>
      </c>
      <c r="D669" s="8" t="s">
        <v>384</v>
      </c>
      <c r="E669" s="8" t="s">
        <v>63</v>
      </c>
      <c r="F669" s="8" t="s">
        <v>220</v>
      </c>
      <c r="G669" s="10">
        <v>31974171</v>
      </c>
      <c r="H669" s="11">
        <v>3093.23</v>
      </c>
      <c r="I669" s="2" t="s">
        <v>399</v>
      </c>
    </row>
    <row r="670" spans="1:9" ht="29.25" customHeight="1">
      <c r="A670" s="8" t="s">
        <v>10</v>
      </c>
      <c r="B670" s="8" t="s">
        <v>11</v>
      </c>
      <c r="C670" s="9">
        <v>43951</v>
      </c>
      <c r="D670" s="8" t="s">
        <v>385</v>
      </c>
      <c r="E670" s="8" t="s">
        <v>138</v>
      </c>
      <c r="F670" s="8" t="s">
        <v>220</v>
      </c>
      <c r="G670" s="10">
        <v>31974171</v>
      </c>
      <c r="H670" s="11">
        <v>513</v>
      </c>
      <c r="I670" s="2" t="s">
        <v>399</v>
      </c>
    </row>
    <row r="671" spans="1:9" ht="29.25" customHeight="1">
      <c r="A671" s="8" t="s">
        <v>10</v>
      </c>
      <c r="B671" s="8" t="s">
        <v>11</v>
      </c>
      <c r="C671" s="9">
        <v>43951</v>
      </c>
      <c r="D671" s="8" t="s">
        <v>382</v>
      </c>
      <c r="E671" s="8" t="s">
        <v>138</v>
      </c>
      <c r="F671" s="8" t="s">
        <v>222</v>
      </c>
      <c r="G671" s="10">
        <v>31974174</v>
      </c>
      <c r="H671" s="11">
        <v>-87337.54</v>
      </c>
      <c r="I671" s="2" t="s">
        <v>400</v>
      </c>
    </row>
    <row r="672" spans="1:9" ht="29.25" customHeight="1">
      <c r="A672" s="8" t="s">
        <v>10</v>
      </c>
      <c r="B672" s="8" t="s">
        <v>11</v>
      </c>
      <c r="C672" s="9">
        <v>43951</v>
      </c>
      <c r="D672" s="8" t="s">
        <v>387</v>
      </c>
      <c r="E672" s="8" t="s">
        <v>63</v>
      </c>
      <c r="F672" s="8" t="s">
        <v>222</v>
      </c>
      <c r="G672" s="10">
        <v>31974174</v>
      </c>
      <c r="H672" s="11">
        <v>-3438</v>
      </c>
      <c r="I672" s="2" t="s">
        <v>400</v>
      </c>
    </row>
    <row r="673" spans="1:9" ht="29.25" customHeight="1">
      <c r="A673" s="8" t="s">
        <v>10</v>
      </c>
      <c r="B673" s="8" t="s">
        <v>11</v>
      </c>
      <c r="C673" s="9">
        <v>43951</v>
      </c>
      <c r="D673" s="8" t="s">
        <v>382</v>
      </c>
      <c r="E673" s="8" t="s">
        <v>138</v>
      </c>
      <c r="F673" s="8" t="s">
        <v>222</v>
      </c>
      <c r="G673" s="10">
        <v>31974180</v>
      </c>
      <c r="H673" s="11">
        <v>83616.759999999995</v>
      </c>
      <c r="I673" s="2" t="s">
        <v>401</v>
      </c>
    </row>
    <row r="674" spans="1:9" ht="29.25" customHeight="1">
      <c r="A674" s="8" t="s">
        <v>10</v>
      </c>
      <c r="B674" s="8" t="s">
        <v>11</v>
      </c>
      <c r="C674" s="9">
        <v>43951</v>
      </c>
      <c r="D674" s="8" t="s">
        <v>384</v>
      </c>
      <c r="E674" s="8" t="s">
        <v>63</v>
      </c>
      <c r="F674" s="8" t="s">
        <v>222</v>
      </c>
      <c r="G674" s="10">
        <v>31974180</v>
      </c>
      <c r="H674" s="11">
        <v>28568.959999999999</v>
      </c>
      <c r="I674" s="2" t="s">
        <v>401</v>
      </c>
    </row>
    <row r="675" spans="1:9" ht="29.25" customHeight="1">
      <c r="A675" s="8" t="s">
        <v>10</v>
      </c>
      <c r="B675" s="8" t="s">
        <v>11</v>
      </c>
      <c r="C675" s="9">
        <v>43951</v>
      </c>
      <c r="D675" s="8" t="s">
        <v>385</v>
      </c>
      <c r="E675" s="8" t="s">
        <v>138</v>
      </c>
      <c r="F675" s="8" t="s">
        <v>222</v>
      </c>
      <c r="G675" s="10">
        <v>31974180</v>
      </c>
      <c r="H675" s="11">
        <v>3438</v>
      </c>
      <c r="I675" s="2" t="s">
        <v>401</v>
      </c>
    </row>
    <row r="676" spans="1:9" ht="29.25" customHeight="1">
      <c r="A676" s="8" t="s">
        <v>10</v>
      </c>
      <c r="B676" s="8" t="s">
        <v>11</v>
      </c>
      <c r="C676" s="9">
        <v>43951</v>
      </c>
      <c r="D676" s="8" t="s">
        <v>382</v>
      </c>
      <c r="E676" s="8" t="s">
        <v>138</v>
      </c>
      <c r="F676" s="8" t="s">
        <v>224</v>
      </c>
      <c r="G676" s="10">
        <v>31974183</v>
      </c>
      <c r="H676" s="11">
        <v>-52101.83</v>
      </c>
      <c r="I676" s="2" t="s">
        <v>402</v>
      </c>
    </row>
    <row r="677" spans="1:9" ht="29.25" customHeight="1">
      <c r="A677" s="8" t="s">
        <v>10</v>
      </c>
      <c r="B677" s="8" t="s">
        <v>11</v>
      </c>
      <c r="C677" s="9">
        <v>43951</v>
      </c>
      <c r="D677" s="8" t="s">
        <v>387</v>
      </c>
      <c r="E677" s="8" t="s">
        <v>63</v>
      </c>
      <c r="F677" s="8" t="s">
        <v>224</v>
      </c>
      <c r="G677" s="10">
        <v>31974183</v>
      </c>
      <c r="H677" s="11">
        <v>-3402</v>
      </c>
      <c r="I677" s="2" t="s">
        <v>402</v>
      </c>
    </row>
    <row r="678" spans="1:9" ht="29.25" customHeight="1">
      <c r="A678" s="8" t="s">
        <v>10</v>
      </c>
      <c r="B678" s="8" t="s">
        <v>11</v>
      </c>
      <c r="C678" s="9">
        <v>43951</v>
      </c>
      <c r="D678" s="8" t="s">
        <v>382</v>
      </c>
      <c r="E678" s="8" t="s">
        <v>138</v>
      </c>
      <c r="F678" s="8" t="s">
        <v>224</v>
      </c>
      <c r="G678" s="10">
        <v>31974189</v>
      </c>
      <c r="H678" s="11">
        <v>108126.62</v>
      </c>
      <c r="I678" s="2" t="s">
        <v>403</v>
      </c>
    </row>
    <row r="679" spans="1:9" ht="29.25" customHeight="1">
      <c r="A679" s="8" t="s">
        <v>10</v>
      </c>
      <c r="B679" s="8" t="s">
        <v>11</v>
      </c>
      <c r="C679" s="9">
        <v>43951</v>
      </c>
      <c r="D679" s="8" t="s">
        <v>384</v>
      </c>
      <c r="E679" s="8" t="s">
        <v>63</v>
      </c>
      <c r="F679" s="8" t="s">
        <v>224</v>
      </c>
      <c r="G679" s="10">
        <v>31974189</v>
      </c>
      <c r="H679" s="11">
        <v>18277.38</v>
      </c>
      <c r="I679" s="2" t="s">
        <v>403</v>
      </c>
    </row>
    <row r="680" spans="1:9" ht="29.25" customHeight="1">
      <c r="A680" s="8" t="s">
        <v>10</v>
      </c>
      <c r="B680" s="8" t="s">
        <v>11</v>
      </c>
      <c r="C680" s="9">
        <v>43951</v>
      </c>
      <c r="D680" s="8" t="s">
        <v>385</v>
      </c>
      <c r="E680" s="8" t="s">
        <v>138</v>
      </c>
      <c r="F680" s="8" t="s">
        <v>224</v>
      </c>
      <c r="G680" s="10">
        <v>31974189</v>
      </c>
      <c r="H680" s="11">
        <v>3402</v>
      </c>
      <c r="I680" s="2" t="s">
        <v>403</v>
      </c>
    </row>
    <row r="681" spans="1:9" ht="29.25" customHeight="1">
      <c r="A681" s="8" t="s">
        <v>10</v>
      </c>
      <c r="B681" s="8" t="s">
        <v>11</v>
      </c>
      <c r="C681" s="9">
        <v>43951</v>
      </c>
      <c r="D681" s="8" t="s">
        <v>382</v>
      </c>
      <c r="E681" s="8" t="s">
        <v>138</v>
      </c>
      <c r="F681" s="8" t="s">
        <v>228</v>
      </c>
      <c r="G681" s="10">
        <v>31974193</v>
      </c>
      <c r="H681" s="11">
        <v>-107063.6</v>
      </c>
      <c r="I681" s="2" t="s">
        <v>404</v>
      </c>
    </row>
    <row r="682" spans="1:9" ht="29.25" customHeight="1">
      <c r="A682" s="8" t="s">
        <v>10</v>
      </c>
      <c r="B682" s="8" t="s">
        <v>11</v>
      </c>
      <c r="C682" s="9">
        <v>43951</v>
      </c>
      <c r="D682" s="8" t="s">
        <v>387</v>
      </c>
      <c r="E682" s="8" t="s">
        <v>63</v>
      </c>
      <c r="F682" s="8" t="s">
        <v>228</v>
      </c>
      <c r="G682" s="10">
        <v>31974193</v>
      </c>
      <c r="H682" s="11">
        <v>-6030</v>
      </c>
      <c r="I682" s="2" t="s">
        <v>404</v>
      </c>
    </row>
    <row r="683" spans="1:9" ht="29.25" customHeight="1">
      <c r="A683" s="8" t="s">
        <v>10</v>
      </c>
      <c r="B683" s="8" t="s">
        <v>11</v>
      </c>
      <c r="C683" s="9">
        <v>43951</v>
      </c>
      <c r="D683" s="8" t="s">
        <v>382</v>
      </c>
      <c r="E683" s="8" t="s">
        <v>138</v>
      </c>
      <c r="F683" s="8" t="s">
        <v>228</v>
      </c>
      <c r="G683" s="10">
        <v>31974197</v>
      </c>
      <c r="H683" s="11">
        <v>235067.19</v>
      </c>
      <c r="I683" s="2" t="s">
        <v>405</v>
      </c>
    </row>
    <row r="684" spans="1:9" ht="29.25" customHeight="1">
      <c r="A684" s="8" t="s">
        <v>10</v>
      </c>
      <c r="B684" s="8" t="s">
        <v>11</v>
      </c>
      <c r="C684" s="9">
        <v>43951</v>
      </c>
      <c r="D684" s="8" t="s">
        <v>384</v>
      </c>
      <c r="E684" s="8" t="s">
        <v>63</v>
      </c>
      <c r="F684" s="8" t="s">
        <v>228</v>
      </c>
      <c r="G684" s="10">
        <v>31974197</v>
      </c>
      <c r="H684" s="11">
        <v>36874.86</v>
      </c>
      <c r="I684" s="2" t="s">
        <v>405</v>
      </c>
    </row>
    <row r="685" spans="1:9" ht="29.25" customHeight="1">
      <c r="A685" s="8" t="s">
        <v>10</v>
      </c>
      <c r="B685" s="8" t="s">
        <v>11</v>
      </c>
      <c r="C685" s="9">
        <v>43951</v>
      </c>
      <c r="D685" s="8" t="s">
        <v>385</v>
      </c>
      <c r="E685" s="8" t="s">
        <v>138</v>
      </c>
      <c r="F685" s="8" t="s">
        <v>228</v>
      </c>
      <c r="G685" s="10">
        <v>31974197</v>
      </c>
      <c r="H685" s="11">
        <v>6030</v>
      </c>
      <c r="I685" s="2" t="s">
        <v>405</v>
      </c>
    </row>
    <row r="686" spans="1:9" ht="29.25" customHeight="1">
      <c r="A686" s="8" t="s">
        <v>10</v>
      </c>
      <c r="B686" s="8" t="s">
        <v>11</v>
      </c>
      <c r="C686" s="9">
        <v>43951</v>
      </c>
      <c r="D686" s="8" t="s">
        <v>382</v>
      </c>
      <c r="E686" s="8" t="s">
        <v>138</v>
      </c>
      <c r="F686" s="8" t="s">
        <v>139</v>
      </c>
      <c r="G686" s="10">
        <v>31974209</v>
      </c>
      <c r="H686" s="11">
        <v>-35776.019999999997</v>
      </c>
      <c r="I686" s="2" t="s">
        <v>406</v>
      </c>
    </row>
    <row r="687" spans="1:9" ht="29.25" customHeight="1">
      <c r="A687" s="8" t="s">
        <v>10</v>
      </c>
      <c r="B687" s="8" t="s">
        <v>11</v>
      </c>
      <c r="C687" s="9">
        <v>43951</v>
      </c>
      <c r="D687" s="8" t="s">
        <v>387</v>
      </c>
      <c r="E687" s="8" t="s">
        <v>63</v>
      </c>
      <c r="F687" s="8" t="s">
        <v>139</v>
      </c>
      <c r="G687" s="10">
        <v>31974209</v>
      </c>
      <c r="H687" s="11">
        <v>-2007</v>
      </c>
      <c r="I687" s="2" t="s">
        <v>406</v>
      </c>
    </row>
    <row r="688" spans="1:9" ht="29.25" customHeight="1">
      <c r="A688" s="8" t="s">
        <v>10</v>
      </c>
      <c r="B688" s="8" t="s">
        <v>11</v>
      </c>
      <c r="C688" s="9">
        <v>43951</v>
      </c>
      <c r="D688" s="8" t="s">
        <v>382</v>
      </c>
      <c r="E688" s="8" t="s">
        <v>138</v>
      </c>
      <c r="F688" s="8" t="s">
        <v>139</v>
      </c>
      <c r="G688" s="10">
        <v>31974213</v>
      </c>
      <c r="H688" s="11">
        <v>64829.89</v>
      </c>
      <c r="I688" s="2" t="s">
        <v>407</v>
      </c>
    </row>
    <row r="689" spans="1:9" ht="29.25" customHeight="1">
      <c r="A689" s="8" t="s">
        <v>10</v>
      </c>
      <c r="B689" s="8" t="s">
        <v>11</v>
      </c>
      <c r="C689" s="9">
        <v>43951</v>
      </c>
      <c r="D689" s="8" t="s">
        <v>384</v>
      </c>
      <c r="E689" s="8" t="s">
        <v>63</v>
      </c>
      <c r="F689" s="8" t="s">
        <v>139</v>
      </c>
      <c r="G689" s="10">
        <v>31974213</v>
      </c>
      <c r="H689" s="11">
        <v>11789.38</v>
      </c>
      <c r="I689" s="2" t="s">
        <v>407</v>
      </c>
    </row>
    <row r="690" spans="1:9" ht="29.25" customHeight="1">
      <c r="A690" s="8" t="s">
        <v>10</v>
      </c>
      <c r="B690" s="8" t="s">
        <v>11</v>
      </c>
      <c r="C690" s="9">
        <v>43951</v>
      </c>
      <c r="D690" s="8" t="s">
        <v>385</v>
      </c>
      <c r="E690" s="8" t="s">
        <v>138</v>
      </c>
      <c r="F690" s="8" t="s">
        <v>139</v>
      </c>
      <c r="G690" s="10">
        <v>31974213</v>
      </c>
      <c r="H690" s="11">
        <v>2007</v>
      </c>
      <c r="I690" s="2" t="s">
        <v>407</v>
      </c>
    </row>
    <row r="691" spans="1:9" ht="29.25" customHeight="1">
      <c r="A691" s="8" t="s">
        <v>10</v>
      </c>
      <c r="B691" s="8" t="s">
        <v>11</v>
      </c>
      <c r="C691" s="9">
        <v>43951</v>
      </c>
      <c r="D691" s="8" t="s">
        <v>382</v>
      </c>
      <c r="E691" s="8" t="s">
        <v>138</v>
      </c>
      <c r="F691" s="8" t="s">
        <v>141</v>
      </c>
      <c r="G691" s="10">
        <v>31974218</v>
      </c>
      <c r="H691" s="11">
        <v>-35371.800000000003</v>
      </c>
      <c r="I691" s="2" t="s">
        <v>408</v>
      </c>
    </row>
    <row r="692" spans="1:9" ht="29.25" customHeight="1">
      <c r="A692" s="8" t="s">
        <v>10</v>
      </c>
      <c r="B692" s="8" t="s">
        <v>11</v>
      </c>
      <c r="C692" s="9">
        <v>43951</v>
      </c>
      <c r="D692" s="8" t="s">
        <v>387</v>
      </c>
      <c r="E692" s="8" t="s">
        <v>63</v>
      </c>
      <c r="F692" s="8" t="s">
        <v>141</v>
      </c>
      <c r="G692" s="10">
        <v>31974218</v>
      </c>
      <c r="H692" s="11">
        <v>-4329</v>
      </c>
      <c r="I692" s="2" t="s">
        <v>408</v>
      </c>
    </row>
    <row r="693" spans="1:9" ht="29.25" customHeight="1">
      <c r="A693" s="8" t="s">
        <v>10</v>
      </c>
      <c r="B693" s="8" t="s">
        <v>11</v>
      </c>
      <c r="C693" s="9">
        <v>43951</v>
      </c>
      <c r="D693" s="8" t="s">
        <v>382</v>
      </c>
      <c r="E693" s="8" t="s">
        <v>138</v>
      </c>
      <c r="F693" s="8" t="s">
        <v>141</v>
      </c>
      <c r="G693" s="10">
        <v>31974222</v>
      </c>
      <c r="H693" s="11">
        <v>33120.44</v>
      </c>
      <c r="I693" s="2" t="s">
        <v>409</v>
      </c>
    </row>
    <row r="694" spans="1:9" ht="29.25" customHeight="1">
      <c r="A694" s="8" t="s">
        <v>10</v>
      </c>
      <c r="B694" s="8" t="s">
        <v>11</v>
      </c>
      <c r="C694" s="9">
        <v>43951</v>
      </c>
      <c r="D694" s="8" t="s">
        <v>384</v>
      </c>
      <c r="E694" s="8" t="s">
        <v>63</v>
      </c>
      <c r="F694" s="8" t="s">
        <v>141</v>
      </c>
      <c r="G694" s="10">
        <v>31974222</v>
      </c>
      <c r="H694" s="11">
        <v>13331.99</v>
      </c>
      <c r="I694" s="2" t="s">
        <v>409</v>
      </c>
    </row>
    <row r="695" spans="1:9" ht="29.25" customHeight="1">
      <c r="A695" s="8" t="s">
        <v>10</v>
      </c>
      <c r="B695" s="8" t="s">
        <v>11</v>
      </c>
      <c r="C695" s="9">
        <v>43951</v>
      </c>
      <c r="D695" s="8" t="s">
        <v>385</v>
      </c>
      <c r="E695" s="8" t="s">
        <v>138</v>
      </c>
      <c r="F695" s="8" t="s">
        <v>141</v>
      </c>
      <c r="G695" s="10">
        <v>31974222</v>
      </c>
      <c r="H695" s="11">
        <v>4329</v>
      </c>
      <c r="I695" s="2" t="s">
        <v>409</v>
      </c>
    </row>
    <row r="696" spans="1:9" ht="29.25" customHeight="1">
      <c r="A696" s="8" t="s">
        <v>10</v>
      </c>
      <c r="B696" s="8" t="s">
        <v>11</v>
      </c>
      <c r="C696" s="9">
        <v>43951</v>
      </c>
      <c r="D696" s="8" t="s">
        <v>382</v>
      </c>
      <c r="E696" s="8" t="s">
        <v>138</v>
      </c>
      <c r="F696" s="8" t="s">
        <v>237</v>
      </c>
      <c r="G696" s="10">
        <v>31974231</v>
      </c>
      <c r="H696" s="11">
        <v>-65756.94</v>
      </c>
      <c r="I696" s="2" t="s">
        <v>410</v>
      </c>
    </row>
    <row r="697" spans="1:9" ht="29.25" customHeight="1">
      <c r="A697" s="8" t="s">
        <v>10</v>
      </c>
      <c r="B697" s="8" t="s">
        <v>11</v>
      </c>
      <c r="C697" s="9">
        <v>43951</v>
      </c>
      <c r="D697" s="8" t="s">
        <v>387</v>
      </c>
      <c r="E697" s="8" t="s">
        <v>63</v>
      </c>
      <c r="F697" s="8" t="s">
        <v>237</v>
      </c>
      <c r="G697" s="10">
        <v>31974231</v>
      </c>
      <c r="H697" s="11">
        <v>-2844</v>
      </c>
      <c r="I697" s="2" t="s">
        <v>410</v>
      </c>
    </row>
    <row r="698" spans="1:9" ht="29.25" customHeight="1">
      <c r="A698" s="8" t="s">
        <v>10</v>
      </c>
      <c r="B698" s="8" t="s">
        <v>11</v>
      </c>
      <c r="C698" s="9">
        <v>43951</v>
      </c>
      <c r="D698" s="8" t="s">
        <v>382</v>
      </c>
      <c r="E698" s="8" t="s">
        <v>138</v>
      </c>
      <c r="F698" s="8" t="s">
        <v>237</v>
      </c>
      <c r="G698" s="10">
        <v>31974235</v>
      </c>
      <c r="H698" s="11">
        <v>146293.97</v>
      </c>
      <c r="I698" s="2" t="s">
        <v>411</v>
      </c>
    </row>
    <row r="699" spans="1:9" ht="29.25" customHeight="1">
      <c r="A699" s="8" t="s">
        <v>10</v>
      </c>
      <c r="B699" s="8" t="s">
        <v>11</v>
      </c>
      <c r="C699" s="9">
        <v>43951</v>
      </c>
      <c r="D699" s="8" t="s">
        <v>384</v>
      </c>
      <c r="E699" s="8" t="s">
        <v>63</v>
      </c>
      <c r="F699" s="8" t="s">
        <v>237</v>
      </c>
      <c r="G699" s="10">
        <v>31974235</v>
      </c>
      <c r="H699" s="11">
        <v>18378.39</v>
      </c>
      <c r="I699" s="2" t="s">
        <v>411</v>
      </c>
    </row>
    <row r="700" spans="1:9" ht="29.25" customHeight="1">
      <c r="A700" s="8" t="s">
        <v>10</v>
      </c>
      <c r="B700" s="8" t="s">
        <v>11</v>
      </c>
      <c r="C700" s="9">
        <v>43951</v>
      </c>
      <c r="D700" s="8" t="s">
        <v>385</v>
      </c>
      <c r="E700" s="8" t="s">
        <v>138</v>
      </c>
      <c r="F700" s="8" t="s">
        <v>237</v>
      </c>
      <c r="G700" s="10">
        <v>31974235</v>
      </c>
      <c r="H700" s="11">
        <v>2844</v>
      </c>
      <c r="I700" s="2" t="s">
        <v>411</v>
      </c>
    </row>
    <row r="701" spans="1:9" ht="29.25" customHeight="1">
      <c r="A701" s="8" t="s">
        <v>10</v>
      </c>
      <c r="B701" s="8" t="s">
        <v>11</v>
      </c>
      <c r="C701" s="9">
        <v>43951</v>
      </c>
      <c r="D701" s="8" t="s">
        <v>382</v>
      </c>
      <c r="E701" s="8" t="s">
        <v>138</v>
      </c>
      <c r="F701" s="8" t="s">
        <v>239</v>
      </c>
      <c r="G701" s="10">
        <v>31974238</v>
      </c>
      <c r="H701" s="11">
        <v>-40437</v>
      </c>
      <c r="I701" s="2" t="s">
        <v>412</v>
      </c>
    </row>
    <row r="702" spans="1:9" ht="29.25" customHeight="1">
      <c r="A702" s="8" t="s">
        <v>10</v>
      </c>
      <c r="B702" s="8" t="s">
        <v>11</v>
      </c>
      <c r="C702" s="9">
        <v>43951</v>
      </c>
      <c r="D702" s="8" t="s">
        <v>387</v>
      </c>
      <c r="E702" s="8" t="s">
        <v>63</v>
      </c>
      <c r="F702" s="8" t="s">
        <v>239</v>
      </c>
      <c r="G702" s="10">
        <v>31974238</v>
      </c>
      <c r="H702" s="11">
        <v>-1530</v>
      </c>
      <c r="I702" s="2" t="s">
        <v>412</v>
      </c>
    </row>
    <row r="703" spans="1:9" ht="29.25" customHeight="1">
      <c r="A703" s="8" t="s">
        <v>10</v>
      </c>
      <c r="B703" s="8" t="s">
        <v>11</v>
      </c>
      <c r="C703" s="9">
        <v>43951</v>
      </c>
      <c r="D703" s="8" t="s">
        <v>382</v>
      </c>
      <c r="E703" s="8" t="s">
        <v>138</v>
      </c>
      <c r="F703" s="8" t="s">
        <v>239</v>
      </c>
      <c r="G703" s="10">
        <v>31974243</v>
      </c>
      <c r="H703" s="11">
        <v>85726.33</v>
      </c>
      <c r="I703" s="2" t="s">
        <v>413</v>
      </c>
    </row>
    <row r="704" spans="1:9" ht="29.25" customHeight="1">
      <c r="A704" s="8" t="s">
        <v>10</v>
      </c>
      <c r="B704" s="8" t="s">
        <v>11</v>
      </c>
      <c r="C704" s="9">
        <v>43951</v>
      </c>
      <c r="D704" s="8" t="s">
        <v>384</v>
      </c>
      <c r="E704" s="8" t="s">
        <v>63</v>
      </c>
      <c r="F704" s="8" t="s">
        <v>239</v>
      </c>
      <c r="G704" s="10">
        <v>31974243</v>
      </c>
      <c r="H704" s="11">
        <v>14084.34</v>
      </c>
      <c r="I704" s="2" t="s">
        <v>413</v>
      </c>
    </row>
    <row r="705" spans="1:9" ht="29.25" customHeight="1">
      <c r="A705" s="8" t="s">
        <v>10</v>
      </c>
      <c r="B705" s="8" t="s">
        <v>11</v>
      </c>
      <c r="C705" s="9">
        <v>43951</v>
      </c>
      <c r="D705" s="8" t="s">
        <v>385</v>
      </c>
      <c r="E705" s="8" t="s">
        <v>138</v>
      </c>
      <c r="F705" s="8" t="s">
        <v>239</v>
      </c>
      <c r="G705" s="10">
        <v>31974243</v>
      </c>
      <c r="H705" s="11">
        <v>1530</v>
      </c>
      <c r="I705" s="2" t="s">
        <v>413</v>
      </c>
    </row>
    <row r="706" spans="1:9" ht="29.25" customHeight="1">
      <c r="A706" s="8" t="s">
        <v>10</v>
      </c>
      <c r="B706" s="8" t="s">
        <v>11</v>
      </c>
      <c r="C706" s="9">
        <v>43951</v>
      </c>
      <c r="D706" s="8" t="s">
        <v>382</v>
      </c>
      <c r="E706" s="8" t="s">
        <v>138</v>
      </c>
      <c r="F706" s="8" t="s">
        <v>241</v>
      </c>
      <c r="G706" s="10">
        <v>31974246</v>
      </c>
      <c r="H706" s="11">
        <v>-38814.6</v>
      </c>
      <c r="I706" s="2" t="s">
        <v>414</v>
      </c>
    </row>
    <row r="707" spans="1:9" ht="29.25" customHeight="1">
      <c r="A707" s="8" t="s">
        <v>10</v>
      </c>
      <c r="B707" s="8" t="s">
        <v>11</v>
      </c>
      <c r="C707" s="9">
        <v>43951</v>
      </c>
      <c r="D707" s="8" t="s">
        <v>387</v>
      </c>
      <c r="E707" s="8" t="s">
        <v>63</v>
      </c>
      <c r="F707" s="8" t="s">
        <v>241</v>
      </c>
      <c r="G707" s="10">
        <v>31974246</v>
      </c>
      <c r="H707" s="11">
        <v>-1557</v>
      </c>
      <c r="I707" s="2" t="s">
        <v>414</v>
      </c>
    </row>
    <row r="708" spans="1:9" ht="29.25" customHeight="1">
      <c r="A708" s="8" t="s">
        <v>10</v>
      </c>
      <c r="B708" s="8" t="s">
        <v>11</v>
      </c>
      <c r="C708" s="9">
        <v>43951</v>
      </c>
      <c r="D708" s="8" t="s">
        <v>382</v>
      </c>
      <c r="E708" s="8" t="s">
        <v>138</v>
      </c>
      <c r="F708" s="8" t="s">
        <v>241</v>
      </c>
      <c r="G708" s="10">
        <v>31974251</v>
      </c>
      <c r="H708" s="11">
        <v>89427.35</v>
      </c>
      <c r="I708" s="2" t="s">
        <v>415</v>
      </c>
    </row>
    <row r="709" spans="1:9" ht="29.25" customHeight="1">
      <c r="A709" s="8" t="s">
        <v>10</v>
      </c>
      <c r="B709" s="8" t="s">
        <v>11</v>
      </c>
      <c r="C709" s="9">
        <v>43951</v>
      </c>
      <c r="D709" s="8" t="s">
        <v>384</v>
      </c>
      <c r="E709" s="8" t="s">
        <v>63</v>
      </c>
      <c r="F709" s="8" t="s">
        <v>241</v>
      </c>
      <c r="G709" s="10">
        <v>31974251</v>
      </c>
      <c r="H709" s="11">
        <v>13993.68</v>
      </c>
      <c r="I709" s="2" t="s">
        <v>415</v>
      </c>
    </row>
    <row r="710" spans="1:9" ht="29.25" customHeight="1">
      <c r="A710" s="8" t="s">
        <v>10</v>
      </c>
      <c r="B710" s="8" t="s">
        <v>11</v>
      </c>
      <c r="C710" s="9">
        <v>43951</v>
      </c>
      <c r="D710" s="8" t="s">
        <v>385</v>
      </c>
      <c r="E710" s="8" t="s">
        <v>138</v>
      </c>
      <c r="F710" s="8" t="s">
        <v>241</v>
      </c>
      <c r="G710" s="10">
        <v>31974251</v>
      </c>
      <c r="H710" s="11">
        <v>1557</v>
      </c>
      <c r="I710" s="2" t="s">
        <v>415</v>
      </c>
    </row>
    <row r="711" spans="1:9" ht="29.25" customHeight="1">
      <c r="A711" s="8" t="s">
        <v>10</v>
      </c>
      <c r="B711" s="8" t="s">
        <v>11</v>
      </c>
      <c r="C711" s="9">
        <v>43951</v>
      </c>
      <c r="D711" s="8" t="s">
        <v>382</v>
      </c>
      <c r="E711" s="8" t="s">
        <v>138</v>
      </c>
      <c r="F711" s="8" t="s">
        <v>245</v>
      </c>
      <c r="G711" s="10">
        <v>31974258</v>
      </c>
      <c r="H711" s="11">
        <v>-26516.12</v>
      </c>
      <c r="I711" s="2" t="s">
        <v>416</v>
      </c>
    </row>
    <row r="712" spans="1:9" ht="29.25" customHeight="1">
      <c r="A712" s="8" t="s">
        <v>10</v>
      </c>
      <c r="B712" s="8" t="s">
        <v>11</v>
      </c>
      <c r="C712" s="9">
        <v>43951</v>
      </c>
      <c r="D712" s="8" t="s">
        <v>387</v>
      </c>
      <c r="E712" s="8" t="s">
        <v>63</v>
      </c>
      <c r="F712" s="8" t="s">
        <v>245</v>
      </c>
      <c r="G712" s="10">
        <v>31974258</v>
      </c>
      <c r="H712" s="11">
        <v>-2295</v>
      </c>
      <c r="I712" s="2" t="s">
        <v>416</v>
      </c>
    </row>
    <row r="713" spans="1:9" ht="29.25" customHeight="1">
      <c r="A713" s="8" t="s">
        <v>10</v>
      </c>
      <c r="B713" s="8" t="s">
        <v>11</v>
      </c>
      <c r="C713" s="9">
        <v>43951</v>
      </c>
      <c r="D713" s="8" t="s">
        <v>382</v>
      </c>
      <c r="E713" s="8" t="s">
        <v>138</v>
      </c>
      <c r="F713" s="8" t="s">
        <v>245</v>
      </c>
      <c r="G713" s="10">
        <v>31974262</v>
      </c>
      <c r="H713" s="11">
        <v>61599.09</v>
      </c>
      <c r="I713" s="2" t="s">
        <v>417</v>
      </c>
    </row>
    <row r="714" spans="1:9" ht="29.25" customHeight="1">
      <c r="A714" s="8" t="s">
        <v>10</v>
      </c>
      <c r="B714" s="8" t="s">
        <v>11</v>
      </c>
      <c r="C714" s="9">
        <v>43951</v>
      </c>
      <c r="D714" s="8" t="s">
        <v>384</v>
      </c>
      <c r="E714" s="8" t="s">
        <v>63</v>
      </c>
      <c r="F714" s="8" t="s">
        <v>245</v>
      </c>
      <c r="G714" s="10">
        <v>31974262</v>
      </c>
      <c r="H714" s="11">
        <v>9060.2800000000007</v>
      </c>
      <c r="I714" s="2" t="s">
        <v>417</v>
      </c>
    </row>
    <row r="715" spans="1:9" ht="29.25" customHeight="1">
      <c r="A715" s="8" t="s">
        <v>10</v>
      </c>
      <c r="B715" s="8" t="s">
        <v>11</v>
      </c>
      <c r="C715" s="9">
        <v>43951</v>
      </c>
      <c r="D715" s="8" t="s">
        <v>385</v>
      </c>
      <c r="E715" s="8" t="s">
        <v>138</v>
      </c>
      <c r="F715" s="8" t="s">
        <v>245</v>
      </c>
      <c r="G715" s="10">
        <v>31974262</v>
      </c>
      <c r="H715" s="11">
        <v>2295</v>
      </c>
      <c r="I715" s="2" t="s">
        <v>417</v>
      </c>
    </row>
    <row r="716" spans="1:9" ht="29.25" customHeight="1">
      <c r="A716" s="8" t="s">
        <v>10</v>
      </c>
      <c r="B716" s="8" t="s">
        <v>11</v>
      </c>
      <c r="C716" s="9">
        <v>43951</v>
      </c>
      <c r="D716" s="8" t="s">
        <v>382</v>
      </c>
      <c r="E716" s="8" t="s">
        <v>138</v>
      </c>
      <c r="F716" s="8" t="s">
        <v>249</v>
      </c>
      <c r="G716" s="10">
        <v>31974274</v>
      </c>
      <c r="H716" s="11">
        <v>-40225.08</v>
      </c>
      <c r="I716" s="2" t="s">
        <v>418</v>
      </c>
    </row>
    <row r="717" spans="1:9" ht="29.25" customHeight="1">
      <c r="A717" s="8" t="s">
        <v>10</v>
      </c>
      <c r="B717" s="8" t="s">
        <v>11</v>
      </c>
      <c r="C717" s="9">
        <v>43951</v>
      </c>
      <c r="D717" s="8" t="s">
        <v>387</v>
      </c>
      <c r="E717" s="8" t="s">
        <v>63</v>
      </c>
      <c r="F717" s="8" t="s">
        <v>249</v>
      </c>
      <c r="G717" s="10">
        <v>31974274</v>
      </c>
      <c r="H717" s="11">
        <v>-1233</v>
      </c>
      <c r="I717" s="2" t="s">
        <v>418</v>
      </c>
    </row>
    <row r="718" spans="1:9" ht="29.25" customHeight="1">
      <c r="A718" s="8" t="s">
        <v>10</v>
      </c>
      <c r="B718" s="8" t="s">
        <v>11</v>
      </c>
      <c r="C718" s="9">
        <v>43951</v>
      </c>
      <c r="D718" s="8" t="s">
        <v>382</v>
      </c>
      <c r="E718" s="8" t="s">
        <v>138</v>
      </c>
      <c r="F718" s="8" t="s">
        <v>249</v>
      </c>
      <c r="G718" s="10">
        <v>31974277</v>
      </c>
      <c r="H718" s="11">
        <v>86794.880000000005</v>
      </c>
      <c r="I718" s="2" t="s">
        <v>419</v>
      </c>
    </row>
    <row r="719" spans="1:9" ht="29.25" customHeight="1">
      <c r="A719" s="8" t="s">
        <v>10</v>
      </c>
      <c r="B719" s="8" t="s">
        <v>11</v>
      </c>
      <c r="C719" s="9">
        <v>43951</v>
      </c>
      <c r="D719" s="8" t="s">
        <v>384</v>
      </c>
      <c r="E719" s="8" t="s">
        <v>63</v>
      </c>
      <c r="F719" s="8" t="s">
        <v>249</v>
      </c>
      <c r="G719" s="10">
        <v>31974277</v>
      </c>
      <c r="H719" s="11">
        <v>14572.52</v>
      </c>
      <c r="I719" s="2" t="s">
        <v>419</v>
      </c>
    </row>
    <row r="720" spans="1:9" ht="29.25" customHeight="1">
      <c r="A720" s="8" t="s">
        <v>10</v>
      </c>
      <c r="B720" s="8" t="s">
        <v>11</v>
      </c>
      <c r="C720" s="9">
        <v>43951</v>
      </c>
      <c r="D720" s="8" t="s">
        <v>385</v>
      </c>
      <c r="E720" s="8" t="s">
        <v>138</v>
      </c>
      <c r="F720" s="8" t="s">
        <v>249</v>
      </c>
      <c r="G720" s="10">
        <v>31974277</v>
      </c>
      <c r="H720" s="11">
        <v>1233</v>
      </c>
      <c r="I720" s="2" t="s">
        <v>419</v>
      </c>
    </row>
    <row r="721" spans="1:9" ht="29.25" customHeight="1">
      <c r="A721" s="8" t="s">
        <v>10</v>
      </c>
      <c r="B721" s="8" t="s">
        <v>11</v>
      </c>
      <c r="C721" s="9">
        <v>43951</v>
      </c>
      <c r="D721" s="8" t="s">
        <v>382</v>
      </c>
      <c r="E721" s="8" t="s">
        <v>138</v>
      </c>
      <c r="F721" s="8" t="s">
        <v>251</v>
      </c>
      <c r="G721" s="10">
        <v>31974281</v>
      </c>
      <c r="H721" s="11">
        <v>-47931.89</v>
      </c>
      <c r="I721" s="2" t="s">
        <v>420</v>
      </c>
    </row>
    <row r="722" spans="1:9" ht="29.25" customHeight="1">
      <c r="A722" s="8" t="s">
        <v>10</v>
      </c>
      <c r="B722" s="8" t="s">
        <v>11</v>
      </c>
      <c r="C722" s="9">
        <v>43951</v>
      </c>
      <c r="D722" s="8" t="s">
        <v>387</v>
      </c>
      <c r="E722" s="8" t="s">
        <v>63</v>
      </c>
      <c r="F722" s="8" t="s">
        <v>251</v>
      </c>
      <c r="G722" s="10">
        <v>31974281</v>
      </c>
      <c r="H722" s="11">
        <v>-2754</v>
      </c>
      <c r="I722" s="2" t="s">
        <v>420</v>
      </c>
    </row>
    <row r="723" spans="1:9" ht="29.25" customHeight="1">
      <c r="A723" s="8" t="s">
        <v>10</v>
      </c>
      <c r="B723" s="8" t="s">
        <v>11</v>
      </c>
      <c r="C723" s="9">
        <v>43951</v>
      </c>
      <c r="D723" s="8" t="s">
        <v>382</v>
      </c>
      <c r="E723" s="8" t="s">
        <v>138</v>
      </c>
      <c r="F723" s="8" t="s">
        <v>251</v>
      </c>
      <c r="G723" s="10">
        <v>31974285</v>
      </c>
      <c r="H723" s="11">
        <v>96406.25</v>
      </c>
      <c r="I723" s="2" t="s">
        <v>421</v>
      </c>
    </row>
    <row r="724" spans="1:9" ht="29.25" customHeight="1">
      <c r="A724" s="8" t="s">
        <v>10</v>
      </c>
      <c r="B724" s="8" t="s">
        <v>11</v>
      </c>
      <c r="C724" s="9">
        <v>43951</v>
      </c>
      <c r="D724" s="8" t="s">
        <v>384</v>
      </c>
      <c r="E724" s="8" t="s">
        <v>63</v>
      </c>
      <c r="F724" s="8" t="s">
        <v>251</v>
      </c>
      <c r="G724" s="10">
        <v>31974285</v>
      </c>
      <c r="H724" s="11">
        <v>14884.58</v>
      </c>
      <c r="I724" s="2" t="s">
        <v>421</v>
      </c>
    </row>
    <row r="725" spans="1:9" ht="29.25" customHeight="1">
      <c r="A725" s="8" t="s">
        <v>10</v>
      </c>
      <c r="B725" s="8" t="s">
        <v>11</v>
      </c>
      <c r="C725" s="9">
        <v>43951</v>
      </c>
      <c r="D725" s="8" t="s">
        <v>385</v>
      </c>
      <c r="E725" s="8" t="s">
        <v>138</v>
      </c>
      <c r="F725" s="8" t="s">
        <v>251</v>
      </c>
      <c r="G725" s="10">
        <v>31974285</v>
      </c>
      <c r="H725" s="11">
        <v>2754</v>
      </c>
      <c r="I725" s="2" t="s">
        <v>421</v>
      </c>
    </row>
    <row r="726" spans="1:9" ht="29.25" customHeight="1">
      <c r="A726" s="8" t="s">
        <v>10</v>
      </c>
      <c r="B726" s="8" t="s">
        <v>11</v>
      </c>
      <c r="C726" s="9">
        <v>43951</v>
      </c>
      <c r="D726" s="8" t="s">
        <v>382</v>
      </c>
      <c r="E726" s="8" t="s">
        <v>138</v>
      </c>
      <c r="F726" s="8" t="s">
        <v>253</v>
      </c>
      <c r="G726" s="10">
        <v>31974294</v>
      </c>
      <c r="H726" s="11">
        <v>-33057.54</v>
      </c>
      <c r="I726" s="2" t="s">
        <v>422</v>
      </c>
    </row>
    <row r="727" spans="1:9" ht="29.25" customHeight="1">
      <c r="A727" s="8" t="s">
        <v>10</v>
      </c>
      <c r="B727" s="8" t="s">
        <v>11</v>
      </c>
      <c r="C727" s="9">
        <v>43951</v>
      </c>
      <c r="D727" s="8" t="s">
        <v>387</v>
      </c>
      <c r="E727" s="8" t="s">
        <v>63</v>
      </c>
      <c r="F727" s="8" t="s">
        <v>253</v>
      </c>
      <c r="G727" s="10">
        <v>31974294</v>
      </c>
      <c r="H727" s="11">
        <v>-684</v>
      </c>
      <c r="I727" s="2" t="s">
        <v>422</v>
      </c>
    </row>
    <row r="728" spans="1:9" ht="29.25" customHeight="1">
      <c r="A728" s="8" t="s">
        <v>10</v>
      </c>
      <c r="B728" s="8" t="s">
        <v>11</v>
      </c>
      <c r="C728" s="9">
        <v>43951</v>
      </c>
      <c r="D728" s="8" t="s">
        <v>382</v>
      </c>
      <c r="E728" s="8" t="s">
        <v>138</v>
      </c>
      <c r="F728" s="8" t="s">
        <v>253</v>
      </c>
      <c r="G728" s="10">
        <v>31974298</v>
      </c>
      <c r="H728" s="11">
        <v>60775.75</v>
      </c>
      <c r="I728" s="2" t="s">
        <v>423</v>
      </c>
    </row>
    <row r="729" spans="1:9" ht="29.25" customHeight="1">
      <c r="A729" s="8" t="s">
        <v>10</v>
      </c>
      <c r="B729" s="8" t="s">
        <v>11</v>
      </c>
      <c r="C729" s="9">
        <v>43951</v>
      </c>
      <c r="D729" s="8" t="s">
        <v>384</v>
      </c>
      <c r="E729" s="8" t="s">
        <v>63</v>
      </c>
      <c r="F729" s="8" t="s">
        <v>253</v>
      </c>
      <c r="G729" s="10">
        <v>31974298</v>
      </c>
      <c r="H729" s="11">
        <v>11149.45</v>
      </c>
      <c r="I729" s="2" t="s">
        <v>423</v>
      </c>
    </row>
    <row r="730" spans="1:9" ht="29.25" customHeight="1">
      <c r="A730" s="8" t="s">
        <v>10</v>
      </c>
      <c r="B730" s="8" t="s">
        <v>11</v>
      </c>
      <c r="C730" s="9">
        <v>43951</v>
      </c>
      <c r="D730" s="8" t="s">
        <v>385</v>
      </c>
      <c r="E730" s="8" t="s">
        <v>138</v>
      </c>
      <c r="F730" s="8" t="s">
        <v>253</v>
      </c>
      <c r="G730" s="10">
        <v>31974298</v>
      </c>
      <c r="H730" s="11">
        <v>684</v>
      </c>
      <c r="I730" s="2" t="s">
        <v>423</v>
      </c>
    </row>
    <row r="731" spans="1:9" ht="29.25" customHeight="1">
      <c r="A731" s="8" t="s">
        <v>10</v>
      </c>
      <c r="B731" s="8" t="s">
        <v>11</v>
      </c>
      <c r="C731" s="9">
        <v>43951</v>
      </c>
      <c r="D731" s="8" t="s">
        <v>382</v>
      </c>
      <c r="E731" s="8" t="s">
        <v>138</v>
      </c>
      <c r="F731" s="8" t="s">
        <v>255</v>
      </c>
      <c r="G731" s="10">
        <v>31974306</v>
      </c>
      <c r="H731" s="11">
        <v>-73047.86</v>
      </c>
      <c r="I731" s="2" t="s">
        <v>424</v>
      </c>
    </row>
    <row r="732" spans="1:9" ht="29.25" customHeight="1">
      <c r="A732" s="8" t="s">
        <v>10</v>
      </c>
      <c r="B732" s="8" t="s">
        <v>11</v>
      </c>
      <c r="C732" s="9">
        <v>43951</v>
      </c>
      <c r="D732" s="8" t="s">
        <v>387</v>
      </c>
      <c r="E732" s="8" t="s">
        <v>63</v>
      </c>
      <c r="F732" s="8" t="s">
        <v>255</v>
      </c>
      <c r="G732" s="10">
        <v>31974306</v>
      </c>
      <c r="H732" s="11">
        <v>-4014</v>
      </c>
      <c r="I732" s="2" t="s">
        <v>424</v>
      </c>
    </row>
    <row r="733" spans="1:9" ht="29.25" customHeight="1">
      <c r="A733" s="8" t="s">
        <v>10</v>
      </c>
      <c r="B733" s="8" t="s">
        <v>11</v>
      </c>
      <c r="C733" s="9">
        <v>43951</v>
      </c>
      <c r="D733" s="8" t="s">
        <v>382</v>
      </c>
      <c r="E733" s="8" t="s">
        <v>138</v>
      </c>
      <c r="F733" s="8" t="s">
        <v>255</v>
      </c>
      <c r="G733" s="10">
        <v>31974310</v>
      </c>
      <c r="H733" s="11">
        <v>61135.03</v>
      </c>
      <c r="I733" s="2" t="s">
        <v>425</v>
      </c>
    </row>
    <row r="734" spans="1:9" ht="29.25" customHeight="1">
      <c r="A734" s="8" t="s">
        <v>10</v>
      </c>
      <c r="B734" s="8" t="s">
        <v>11</v>
      </c>
      <c r="C734" s="9">
        <v>43951</v>
      </c>
      <c r="D734" s="8" t="s">
        <v>384</v>
      </c>
      <c r="E734" s="8" t="s">
        <v>63</v>
      </c>
      <c r="F734" s="8" t="s">
        <v>255</v>
      </c>
      <c r="G734" s="10">
        <v>31974310</v>
      </c>
      <c r="H734" s="11">
        <v>22947.26</v>
      </c>
      <c r="I734" s="2" t="s">
        <v>425</v>
      </c>
    </row>
    <row r="735" spans="1:9" ht="29.25" customHeight="1">
      <c r="A735" s="8" t="s">
        <v>10</v>
      </c>
      <c r="B735" s="8" t="s">
        <v>11</v>
      </c>
      <c r="C735" s="9">
        <v>43951</v>
      </c>
      <c r="D735" s="8" t="s">
        <v>385</v>
      </c>
      <c r="E735" s="8" t="s">
        <v>138</v>
      </c>
      <c r="F735" s="8" t="s">
        <v>255</v>
      </c>
      <c r="G735" s="10">
        <v>31974310</v>
      </c>
      <c r="H735" s="11">
        <v>4014</v>
      </c>
      <c r="I735" s="2" t="s">
        <v>425</v>
      </c>
    </row>
    <row r="736" spans="1:9" ht="29.25" customHeight="1">
      <c r="A736" s="8" t="s">
        <v>10</v>
      </c>
      <c r="B736" s="8" t="s">
        <v>11</v>
      </c>
      <c r="C736" s="9">
        <v>43951</v>
      </c>
      <c r="D736" s="8" t="s">
        <v>382</v>
      </c>
      <c r="E736" s="8" t="s">
        <v>138</v>
      </c>
      <c r="F736" s="8" t="s">
        <v>257</v>
      </c>
      <c r="G736" s="10">
        <v>31974322</v>
      </c>
      <c r="H736" s="11">
        <v>-50874.26</v>
      </c>
      <c r="I736" s="2" t="s">
        <v>426</v>
      </c>
    </row>
    <row r="737" spans="1:9" ht="29.25" customHeight="1">
      <c r="A737" s="8" t="s">
        <v>10</v>
      </c>
      <c r="B737" s="8" t="s">
        <v>11</v>
      </c>
      <c r="C737" s="9">
        <v>43951</v>
      </c>
      <c r="D737" s="8" t="s">
        <v>387</v>
      </c>
      <c r="E737" s="8" t="s">
        <v>63</v>
      </c>
      <c r="F737" s="8" t="s">
        <v>257</v>
      </c>
      <c r="G737" s="10">
        <v>31974322</v>
      </c>
      <c r="H737" s="11">
        <v>-3159</v>
      </c>
      <c r="I737" s="2" t="s">
        <v>426</v>
      </c>
    </row>
    <row r="738" spans="1:9" ht="29.25" customHeight="1">
      <c r="A738" s="8" t="s">
        <v>10</v>
      </c>
      <c r="B738" s="8" t="s">
        <v>11</v>
      </c>
      <c r="C738" s="9">
        <v>43951</v>
      </c>
      <c r="D738" s="8" t="s">
        <v>382</v>
      </c>
      <c r="E738" s="8" t="s">
        <v>138</v>
      </c>
      <c r="F738" s="8" t="s">
        <v>257</v>
      </c>
      <c r="G738" s="10">
        <v>31974326</v>
      </c>
      <c r="H738" s="11">
        <v>111196.37</v>
      </c>
      <c r="I738" s="2" t="s">
        <v>427</v>
      </c>
    </row>
    <row r="739" spans="1:9" ht="29.25" customHeight="1">
      <c r="A739" s="8" t="s">
        <v>10</v>
      </c>
      <c r="B739" s="8" t="s">
        <v>11</v>
      </c>
      <c r="C739" s="9">
        <v>43951</v>
      </c>
      <c r="D739" s="8" t="s">
        <v>384</v>
      </c>
      <c r="E739" s="8" t="s">
        <v>63</v>
      </c>
      <c r="F739" s="8" t="s">
        <v>257</v>
      </c>
      <c r="G739" s="10">
        <v>31974326</v>
      </c>
      <c r="H739" s="11">
        <v>16010.96</v>
      </c>
      <c r="I739" s="2" t="s">
        <v>427</v>
      </c>
    </row>
    <row r="740" spans="1:9" ht="29.25" customHeight="1">
      <c r="A740" s="8" t="s">
        <v>10</v>
      </c>
      <c r="B740" s="8" t="s">
        <v>11</v>
      </c>
      <c r="C740" s="9">
        <v>43951</v>
      </c>
      <c r="D740" s="8" t="s">
        <v>385</v>
      </c>
      <c r="E740" s="8" t="s">
        <v>138</v>
      </c>
      <c r="F740" s="8" t="s">
        <v>257</v>
      </c>
      <c r="G740" s="10">
        <v>31974326</v>
      </c>
      <c r="H740" s="11">
        <v>3159</v>
      </c>
      <c r="I740" s="2" t="s">
        <v>427</v>
      </c>
    </row>
    <row r="741" spans="1:9" ht="29.25" customHeight="1">
      <c r="A741" s="8" t="s">
        <v>10</v>
      </c>
      <c r="B741" s="8" t="s">
        <v>11</v>
      </c>
      <c r="C741" s="9">
        <v>43951</v>
      </c>
      <c r="D741" s="8" t="s">
        <v>382</v>
      </c>
      <c r="E741" s="8" t="s">
        <v>138</v>
      </c>
      <c r="F741" s="8" t="s">
        <v>259</v>
      </c>
      <c r="G741" s="10">
        <v>31974330</v>
      </c>
      <c r="H741" s="11">
        <v>-73377.48</v>
      </c>
      <c r="I741" s="2" t="s">
        <v>428</v>
      </c>
    </row>
    <row r="742" spans="1:9" ht="29.25" customHeight="1">
      <c r="A742" s="8" t="s">
        <v>10</v>
      </c>
      <c r="B742" s="8" t="s">
        <v>11</v>
      </c>
      <c r="C742" s="9">
        <v>43951</v>
      </c>
      <c r="D742" s="8" t="s">
        <v>387</v>
      </c>
      <c r="E742" s="8" t="s">
        <v>63</v>
      </c>
      <c r="F742" s="8" t="s">
        <v>259</v>
      </c>
      <c r="G742" s="10">
        <v>31974330</v>
      </c>
      <c r="H742" s="11">
        <v>-3267</v>
      </c>
      <c r="I742" s="2" t="s">
        <v>428</v>
      </c>
    </row>
    <row r="743" spans="1:9" ht="29.25" customHeight="1">
      <c r="A743" s="8" t="s">
        <v>10</v>
      </c>
      <c r="B743" s="8" t="s">
        <v>11</v>
      </c>
      <c r="C743" s="9">
        <v>43951</v>
      </c>
      <c r="D743" s="8" t="s">
        <v>382</v>
      </c>
      <c r="E743" s="8" t="s">
        <v>138</v>
      </c>
      <c r="F743" s="8" t="s">
        <v>259</v>
      </c>
      <c r="G743" s="10">
        <v>31974332</v>
      </c>
      <c r="H743" s="11">
        <v>143359.06</v>
      </c>
      <c r="I743" s="2" t="s">
        <v>429</v>
      </c>
    </row>
    <row r="744" spans="1:9" ht="29.25" customHeight="1">
      <c r="A744" s="8" t="s">
        <v>10</v>
      </c>
      <c r="B744" s="8" t="s">
        <v>11</v>
      </c>
      <c r="C744" s="9">
        <v>43951</v>
      </c>
      <c r="D744" s="8" t="s">
        <v>384</v>
      </c>
      <c r="E744" s="8" t="s">
        <v>63</v>
      </c>
      <c r="F744" s="8" t="s">
        <v>259</v>
      </c>
      <c r="G744" s="10">
        <v>31974332</v>
      </c>
      <c r="H744" s="11">
        <v>23635.75</v>
      </c>
      <c r="I744" s="2" t="s">
        <v>429</v>
      </c>
    </row>
    <row r="745" spans="1:9" ht="29.25" customHeight="1">
      <c r="A745" s="8" t="s">
        <v>10</v>
      </c>
      <c r="B745" s="8" t="s">
        <v>11</v>
      </c>
      <c r="C745" s="9">
        <v>43951</v>
      </c>
      <c r="D745" s="8" t="s">
        <v>385</v>
      </c>
      <c r="E745" s="8" t="s">
        <v>138</v>
      </c>
      <c r="F745" s="8" t="s">
        <v>259</v>
      </c>
      <c r="G745" s="10">
        <v>31974332</v>
      </c>
      <c r="H745" s="11">
        <v>3267</v>
      </c>
      <c r="I745" s="2" t="s">
        <v>429</v>
      </c>
    </row>
    <row r="746" spans="1:9" ht="29.25" customHeight="1">
      <c r="A746" s="8" t="s">
        <v>10</v>
      </c>
      <c r="B746" s="8" t="s">
        <v>11</v>
      </c>
      <c r="C746" s="9">
        <v>43951</v>
      </c>
      <c r="D746" s="8" t="s">
        <v>430</v>
      </c>
      <c r="E746" s="8" t="s">
        <v>138</v>
      </c>
      <c r="F746" s="8" t="s">
        <v>67</v>
      </c>
      <c r="G746" s="10">
        <v>31974336</v>
      </c>
      <c r="H746" s="11">
        <v>-31306.16</v>
      </c>
      <c r="I746" s="2" t="s">
        <v>431</v>
      </c>
    </row>
    <row r="747" spans="1:9" ht="29.25" customHeight="1">
      <c r="A747" s="8" t="s">
        <v>10</v>
      </c>
      <c r="B747" s="8" t="s">
        <v>11</v>
      </c>
      <c r="C747" s="9">
        <v>43951</v>
      </c>
      <c r="D747" s="8" t="s">
        <v>432</v>
      </c>
      <c r="E747" s="8" t="s">
        <v>63</v>
      </c>
      <c r="F747" s="8" t="s">
        <v>67</v>
      </c>
      <c r="G747" s="10">
        <v>31974336</v>
      </c>
      <c r="H747" s="11">
        <v>-1476</v>
      </c>
      <c r="I747" s="2" t="s">
        <v>431</v>
      </c>
    </row>
    <row r="748" spans="1:9" ht="29.25" customHeight="1">
      <c r="A748" s="8" t="s">
        <v>10</v>
      </c>
      <c r="B748" s="8" t="s">
        <v>11</v>
      </c>
      <c r="C748" s="9">
        <v>43951</v>
      </c>
      <c r="D748" s="8" t="s">
        <v>430</v>
      </c>
      <c r="E748" s="8" t="s">
        <v>138</v>
      </c>
      <c r="F748" s="8" t="s">
        <v>67</v>
      </c>
      <c r="G748" s="10">
        <v>31974340</v>
      </c>
      <c r="H748" s="11">
        <v>66794.009999999995</v>
      </c>
      <c r="I748" s="2" t="s">
        <v>433</v>
      </c>
    </row>
    <row r="749" spans="1:9" ht="29.25" customHeight="1">
      <c r="A749" s="8" t="s">
        <v>10</v>
      </c>
      <c r="B749" s="8" t="s">
        <v>11</v>
      </c>
      <c r="C749" s="9">
        <v>43951</v>
      </c>
      <c r="D749" s="8" t="s">
        <v>434</v>
      </c>
      <c r="E749" s="8" t="s">
        <v>63</v>
      </c>
      <c r="F749" s="8" t="s">
        <v>67</v>
      </c>
      <c r="G749" s="10">
        <v>31974340</v>
      </c>
      <c r="H749" s="11">
        <v>7956.22</v>
      </c>
      <c r="I749" s="2" t="s">
        <v>433</v>
      </c>
    </row>
    <row r="750" spans="1:9" ht="29.25" customHeight="1">
      <c r="A750" s="8" t="s">
        <v>10</v>
      </c>
      <c r="B750" s="8" t="s">
        <v>11</v>
      </c>
      <c r="C750" s="9">
        <v>43951</v>
      </c>
      <c r="D750" s="8" t="s">
        <v>432</v>
      </c>
      <c r="E750" s="8" t="s">
        <v>138</v>
      </c>
      <c r="F750" s="8" t="s">
        <v>67</v>
      </c>
      <c r="G750" s="10">
        <v>31974340</v>
      </c>
      <c r="H750" s="11">
        <v>1476</v>
      </c>
      <c r="I750" s="2" t="s">
        <v>433</v>
      </c>
    </row>
    <row r="751" spans="1:9" ht="29.25" customHeight="1">
      <c r="A751" s="8" t="s">
        <v>10</v>
      </c>
      <c r="B751" s="8" t="s">
        <v>11</v>
      </c>
      <c r="C751" s="9">
        <v>43951</v>
      </c>
      <c r="D751" s="8" t="s">
        <v>382</v>
      </c>
      <c r="E751" s="8" t="s">
        <v>138</v>
      </c>
      <c r="F751" s="8" t="s">
        <v>192</v>
      </c>
      <c r="G751" s="10">
        <v>31974350</v>
      </c>
      <c r="H751" s="11">
        <v>19400.02</v>
      </c>
      <c r="I751" s="2" t="s">
        <v>435</v>
      </c>
    </row>
    <row r="752" spans="1:9" ht="29.25" customHeight="1">
      <c r="A752" s="8" t="s">
        <v>10</v>
      </c>
      <c r="B752" s="8" t="s">
        <v>11</v>
      </c>
      <c r="C752" s="9">
        <v>43951</v>
      </c>
      <c r="D752" s="8" t="s">
        <v>384</v>
      </c>
      <c r="E752" s="8" t="s">
        <v>63</v>
      </c>
      <c r="F752" s="8" t="s">
        <v>192</v>
      </c>
      <c r="G752" s="10">
        <v>31974350</v>
      </c>
      <c r="H752" s="11">
        <v>5380.34</v>
      </c>
      <c r="I752" s="2" t="s">
        <v>435</v>
      </c>
    </row>
    <row r="753" spans="1:9" ht="29.25" customHeight="1">
      <c r="A753" s="8" t="s">
        <v>10</v>
      </c>
      <c r="B753" s="8" t="s">
        <v>11</v>
      </c>
      <c r="C753" s="9">
        <v>43951</v>
      </c>
      <c r="D753" s="8" t="s">
        <v>385</v>
      </c>
      <c r="E753" s="8" t="s">
        <v>138</v>
      </c>
      <c r="F753" s="8" t="s">
        <v>192</v>
      </c>
      <c r="G753" s="10">
        <v>31974350</v>
      </c>
      <c r="H753" s="11">
        <v>1422</v>
      </c>
      <c r="I753" s="2" t="s">
        <v>435</v>
      </c>
    </row>
    <row r="754" spans="1:9" ht="29.25" customHeight="1">
      <c r="A754" s="8" t="s">
        <v>10</v>
      </c>
      <c r="B754" s="8" t="s">
        <v>11</v>
      </c>
      <c r="C754" s="9">
        <v>43951</v>
      </c>
      <c r="D754" s="8" t="s">
        <v>382</v>
      </c>
      <c r="E754" s="8" t="s">
        <v>138</v>
      </c>
      <c r="F754" s="8" t="s">
        <v>269</v>
      </c>
      <c r="G754" s="10">
        <v>31974358</v>
      </c>
      <c r="H754" s="11">
        <v>-94131.48</v>
      </c>
      <c r="I754" s="2" t="s">
        <v>436</v>
      </c>
    </row>
    <row r="755" spans="1:9" ht="29.25" customHeight="1">
      <c r="A755" s="8" t="s">
        <v>10</v>
      </c>
      <c r="B755" s="8" t="s">
        <v>11</v>
      </c>
      <c r="C755" s="9">
        <v>43951</v>
      </c>
      <c r="D755" s="8" t="s">
        <v>387</v>
      </c>
      <c r="E755" s="8" t="s">
        <v>63</v>
      </c>
      <c r="F755" s="8" t="s">
        <v>269</v>
      </c>
      <c r="G755" s="10">
        <v>31974358</v>
      </c>
      <c r="H755" s="11">
        <v>-2826</v>
      </c>
      <c r="I755" s="2" t="s">
        <v>436</v>
      </c>
    </row>
    <row r="756" spans="1:9" ht="29.25" customHeight="1">
      <c r="A756" s="8" t="s">
        <v>10</v>
      </c>
      <c r="B756" s="8" t="s">
        <v>11</v>
      </c>
      <c r="C756" s="9">
        <v>43951</v>
      </c>
      <c r="D756" s="8" t="s">
        <v>382</v>
      </c>
      <c r="E756" s="8" t="s">
        <v>138</v>
      </c>
      <c r="F756" s="8" t="s">
        <v>269</v>
      </c>
      <c r="G756" s="10">
        <v>31974361</v>
      </c>
      <c r="H756" s="11">
        <v>89624.27</v>
      </c>
      <c r="I756" s="2" t="s">
        <v>437</v>
      </c>
    </row>
    <row r="757" spans="1:9" ht="29.25" customHeight="1">
      <c r="A757" s="8" t="s">
        <v>10</v>
      </c>
      <c r="B757" s="8" t="s">
        <v>11</v>
      </c>
      <c r="C757" s="9">
        <v>43951</v>
      </c>
      <c r="D757" s="8" t="s">
        <v>384</v>
      </c>
      <c r="E757" s="8" t="s">
        <v>63</v>
      </c>
      <c r="F757" s="8" t="s">
        <v>269</v>
      </c>
      <c r="G757" s="10">
        <v>31974361</v>
      </c>
      <c r="H757" s="11">
        <v>29497.05</v>
      </c>
      <c r="I757" s="2" t="s">
        <v>437</v>
      </c>
    </row>
    <row r="758" spans="1:9" ht="29.25" customHeight="1">
      <c r="A758" s="8" t="s">
        <v>10</v>
      </c>
      <c r="B758" s="8" t="s">
        <v>11</v>
      </c>
      <c r="C758" s="9">
        <v>43951</v>
      </c>
      <c r="D758" s="8" t="s">
        <v>385</v>
      </c>
      <c r="E758" s="8" t="s">
        <v>138</v>
      </c>
      <c r="F758" s="8" t="s">
        <v>269</v>
      </c>
      <c r="G758" s="10">
        <v>31974361</v>
      </c>
      <c r="H758" s="11">
        <v>2826</v>
      </c>
      <c r="I758" s="2" t="s">
        <v>437</v>
      </c>
    </row>
    <row r="759" spans="1:9" ht="29.25" customHeight="1">
      <c r="A759" s="8" t="s">
        <v>10</v>
      </c>
      <c r="B759" s="8" t="s">
        <v>11</v>
      </c>
      <c r="C759" s="9">
        <v>43951</v>
      </c>
      <c r="D759" s="8" t="s">
        <v>382</v>
      </c>
      <c r="E759" s="8" t="s">
        <v>138</v>
      </c>
      <c r="F759" s="8" t="s">
        <v>275</v>
      </c>
      <c r="G759" s="10">
        <v>31974374</v>
      </c>
      <c r="H759" s="11">
        <v>-92632.01</v>
      </c>
      <c r="I759" s="2" t="s">
        <v>438</v>
      </c>
    </row>
    <row r="760" spans="1:9" ht="29.25" customHeight="1">
      <c r="A760" s="8" t="s">
        <v>10</v>
      </c>
      <c r="B760" s="8" t="s">
        <v>11</v>
      </c>
      <c r="C760" s="9">
        <v>43951</v>
      </c>
      <c r="D760" s="8" t="s">
        <v>387</v>
      </c>
      <c r="E760" s="8" t="s">
        <v>63</v>
      </c>
      <c r="F760" s="8" t="s">
        <v>275</v>
      </c>
      <c r="G760" s="10">
        <v>31974374</v>
      </c>
      <c r="H760" s="11">
        <v>-3816</v>
      </c>
      <c r="I760" s="2" t="s">
        <v>438</v>
      </c>
    </row>
    <row r="761" spans="1:9" ht="29.25" customHeight="1">
      <c r="A761" s="8" t="s">
        <v>10</v>
      </c>
      <c r="B761" s="8" t="s">
        <v>11</v>
      </c>
      <c r="C761" s="9">
        <v>43951</v>
      </c>
      <c r="D761" s="8" t="s">
        <v>382</v>
      </c>
      <c r="E761" s="8" t="s">
        <v>138</v>
      </c>
      <c r="F761" s="8" t="s">
        <v>275</v>
      </c>
      <c r="G761" s="10">
        <v>31974378</v>
      </c>
      <c r="H761" s="11">
        <v>189463.37</v>
      </c>
      <c r="I761" s="2" t="s">
        <v>439</v>
      </c>
    </row>
    <row r="762" spans="1:9" ht="29.25" customHeight="1">
      <c r="A762" s="8" t="s">
        <v>10</v>
      </c>
      <c r="B762" s="8" t="s">
        <v>11</v>
      </c>
      <c r="C762" s="9">
        <v>43951</v>
      </c>
      <c r="D762" s="8" t="s">
        <v>384</v>
      </c>
      <c r="E762" s="8" t="s">
        <v>63</v>
      </c>
      <c r="F762" s="8" t="s">
        <v>275</v>
      </c>
      <c r="G762" s="10">
        <v>31974378</v>
      </c>
      <c r="H762" s="11">
        <v>34994.33</v>
      </c>
      <c r="I762" s="2" t="s">
        <v>439</v>
      </c>
    </row>
    <row r="763" spans="1:9" ht="29.25" customHeight="1">
      <c r="A763" s="8" t="s">
        <v>10</v>
      </c>
      <c r="B763" s="8" t="s">
        <v>11</v>
      </c>
      <c r="C763" s="9">
        <v>43951</v>
      </c>
      <c r="D763" s="8" t="s">
        <v>385</v>
      </c>
      <c r="E763" s="8" t="s">
        <v>138</v>
      </c>
      <c r="F763" s="8" t="s">
        <v>275</v>
      </c>
      <c r="G763" s="10">
        <v>31974378</v>
      </c>
      <c r="H763" s="11">
        <v>3816</v>
      </c>
      <c r="I763" s="2" t="s">
        <v>439</v>
      </c>
    </row>
    <row r="764" spans="1:9" ht="29.25" customHeight="1">
      <c r="A764" s="8" t="s">
        <v>10</v>
      </c>
      <c r="B764" s="8" t="s">
        <v>11</v>
      </c>
      <c r="C764" s="9">
        <v>43951</v>
      </c>
      <c r="D764" s="8" t="s">
        <v>382</v>
      </c>
      <c r="E764" s="8" t="s">
        <v>138</v>
      </c>
      <c r="F764" s="8" t="s">
        <v>162</v>
      </c>
      <c r="G764" s="10">
        <v>31974380</v>
      </c>
      <c r="H764" s="11">
        <v>-52209.25</v>
      </c>
      <c r="I764" s="2" t="s">
        <v>440</v>
      </c>
    </row>
    <row r="765" spans="1:9" ht="29.25" customHeight="1">
      <c r="A765" s="8" t="s">
        <v>10</v>
      </c>
      <c r="B765" s="8" t="s">
        <v>11</v>
      </c>
      <c r="C765" s="9">
        <v>43951</v>
      </c>
      <c r="D765" s="8" t="s">
        <v>387</v>
      </c>
      <c r="E765" s="8" t="s">
        <v>63</v>
      </c>
      <c r="F765" s="8" t="s">
        <v>162</v>
      </c>
      <c r="G765" s="10">
        <v>31974380</v>
      </c>
      <c r="H765" s="11">
        <v>-1503</v>
      </c>
      <c r="I765" s="2" t="s">
        <v>440</v>
      </c>
    </row>
    <row r="766" spans="1:9" ht="29.25" customHeight="1">
      <c r="A766" s="8" t="s">
        <v>10</v>
      </c>
      <c r="B766" s="8" t="s">
        <v>11</v>
      </c>
      <c r="C766" s="9">
        <v>43951</v>
      </c>
      <c r="D766" s="8" t="s">
        <v>382</v>
      </c>
      <c r="E766" s="8" t="s">
        <v>138</v>
      </c>
      <c r="F766" s="8" t="s">
        <v>162</v>
      </c>
      <c r="G766" s="10">
        <v>31974383</v>
      </c>
      <c r="H766" s="11">
        <v>110314.46</v>
      </c>
      <c r="I766" s="2" t="s">
        <v>441</v>
      </c>
    </row>
    <row r="767" spans="1:9" ht="29.25" customHeight="1">
      <c r="A767" s="8" t="s">
        <v>10</v>
      </c>
      <c r="B767" s="8" t="s">
        <v>11</v>
      </c>
      <c r="C767" s="9">
        <v>43951</v>
      </c>
      <c r="D767" s="8" t="s">
        <v>384</v>
      </c>
      <c r="E767" s="8" t="s">
        <v>63</v>
      </c>
      <c r="F767" s="8" t="s">
        <v>162</v>
      </c>
      <c r="G767" s="10">
        <v>31974383</v>
      </c>
      <c r="H767" s="11">
        <v>16242.15</v>
      </c>
      <c r="I767" s="2" t="s">
        <v>441</v>
      </c>
    </row>
    <row r="768" spans="1:9" ht="29.25" customHeight="1">
      <c r="A768" s="8" t="s">
        <v>10</v>
      </c>
      <c r="B768" s="8" t="s">
        <v>11</v>
      </c>
      <c r="C768" s="9">
        <v>43951</v>
      </c>
      <c r="D768" s="8" t="s">
        <v>385</v>
      </c>
      <c r="E768" s="8" t="s">
        <v>138</v>
      </c>
      <c r="F768" s="8" t="s">
        <v>162</v>
      </c>
      <c r="G768" s="10">
        <v>31974383</v>
      </c>
      <c r="H768" s="11">
        <v>1503</v>
      </c>
      <c r="I768" s="2" t="s">
        <v>441</v>
      </c>
    </row>
    <row r="769" spans="1:9" ht="29.25" customHeight="1">
      <c r="A769" s="8" t="s">
        <v>10</v>
      </c>
      <c r="B769" s="8" t="s">
        <v>11</v>
      </c>
      <c r="C769" s="9">
        <v>43951</v>
      </c>
      <c r="D769" s="8" t="s">
        <v>382</v>
      </c>
      <c r="E769" s="8" t="s">
        <v>138</v>
      </c>
      <c r="F769" s="8" t="s">
        <v>277</v>
      </c>
      <c r="G769" s="10">
        <v>31974385</v>
      </c>
      <c r="H769" s="11">
        <v>-49391.12</v>
      </c>
      <c r="I769" s="2" t="s">
        <v>442</v>
      </c>
    </row>
    <row r="770" spans="1:9" ht="29.25" customHeight="1">
      <c r="A770" s="8" t="s">
        <v>10</v>
      </c>
      <c r="B770" s="8" t="s">
        <v>11</v>
      </c>
      <c r="C770" s="9">
        <v>43951</v>
      </c>
      <c r="D770" s="8" t="s">
        <v>387</v>
      </c>
      <c r="E770" s="8" t="s">
        <v>63</v>
      </c>
      <c r="F770" s="8" t="s">
        <v>277</v>
      </c>
      <c r="G770" s="10">
        <v>31974385</v>
      </c>
      <c r="H770" s="11">
        <v>-2187</v>
      </c>
      <c r="I770" s="2" t="s">
        <v>442</v>
      </c>
    </row>
    <row r="771" spans="1:9" ht="29.25" customHeight="1">
      <c r="A771" s="8" t="s">
        <v>10</v>
      </c>
      <c r="B771" s="8" t="s">
        <v>11</v>
      </c>
      <c r="C771" s="9">
        <v>43951</v>
      </c>
      <c r="D771" s="8" t="s">
        <v>382</v>
      </c>
      <c r="E771" s="8" t="s">
        <v>138</v>
      </c>
      <c r="F771" s="8" t="s">
        <v>277</v>
      </c>
      <c r="G771" s="10">
        <v>31974388</v>
      </c>
      <c r="H771" s="11">
        <v>46735.51</v>
      </c>
      <c r="I771" s="2" t="s">
        <v>443</v>
      </c>
    </row>
    <row r="772" spans="1:9" ht="29.25" customHeight="1">
      <c r="A772" s="8" t="s">
        <v>10</v>
      </c>
      <c r="B772" s="8" t="s">
        <v>11</v>
      </c>
      <c r="C772" s="9">
        <v>43951</v>
      </c>
      <c r="D772" s="8" t="s">
        <v>384</v>
      </c>
      <c r="E772" s="8" t="s">
        <v>63</v>
      </c>
      <c r="F772" s="8" t="s">
        <v>277</v>
      </c>
      <c r="G772" s="10">
        <v>31974388</v>
      </c>
      <c r="H772" s="11">
        <v>16031.89</v>
      </c>
      <c r="I772" s="2" t="s">
        <v>443</v>
      </c>
    </row>
    <row r="773" spans="1:9" ht="29.25" customHeight="1">
      <c r="A773" s="8" t="s">
        <v>10</v>
      </c>
      <c r="B773" s="8" t="s">
        <v>11</v>
      </c>
      <c r="C773" s="9">
        <v>43951</v>
      </c>
      <c r="D773" s="8" t="s">
        <v>385</v>
      </c>
      <c r="E773" s="8" t="s">
        <v>138</v>
      </c>
      <c r="F773" s="8" t="s">
        <v>277</v>
      </c>
      <c r="G773" s="10">
        <v>31974388</v>
      </c>
      <c r="H773" s="11">
        <v>2187</v>
      </c>
      <c r="I773" s="2" t="s">
        <v>443</v>
      </c>
    </row>
    <row r="774" spans="1:9" ht="29.25" customHeight="1">
      <c r="A774" s="8" t="s">
        <v>10</v>
      </c>
      <c r="B774" s="8" t="s">
        <v>11</v>
      </c>
      <c r="C774" s="9">
        <v>43951</v>
      </c>
      <c r="D774" s="8" t="s">
        <v>382</v>
      </c>
      <c r="E774" s="8" t="s">
        <v>138</v>
      </c>
      <c r="F774" s="8" t="s">
        <v>164</v>
      </c>
      <c r="G774" s="10">
        <v>31974390</v>
      </c>
      <c r="H774" s="11">
        <v>-34071.879999999997</v>
      </c>
      <c r="I774" s="2" t="s">
        <v>444</v>
      </c>
    </row>
    <row r="775" spans="1:9" ht="29.25" customHeight="1">
      <c r="A775" s="8" t="s">
        <v>10</v>
      </c>
      <c r="B775" s="8" t="s">
        <v>11</v>
      </c>
      <c r="C775" s="9">
        <v>43951</v>
      </c>
      <c r="D775" s="8" t="s">
        <v>387</v>
      </c>
      <c r="E775" s="8" t="s">
        <v>63</v>
      </c>
      <c r="F775" s="8" t="s">
        <v>164</v>
      </c>
      <c r="G775" s="10">
        <v>31974390</v>
      </c>
      <c r="H775" s="11">
        <v>-1989</v>
      </c>
      <c r="I775" s="2" t="s">
        <v>444</v>
      </c>
    </row>
    <row r="776" spans="1:9" ht="29.25" customHeight="1">
      <c r="A776" s="8" t="s">
        <v>10</v>
      </c>
      <c r="B776" s="8" t="s">
        <v>11</v>
      </c>
      <c r="C776" s="9">
        <v>43951</v>
      </c>
      <c r="D776" s="8" t="s">
        <v>382</v>
      </c>
      <c r="E776" s="8" t="s">
        <v>138</v>
      </c>
      <c r="F776" s="8" t="s">
        <v>164</v>
      </c>
      <c r="G776" s="10">
        <v>31974392</v>
      </c>
      <c r="H776" s="11">
        <v>73543.929999999993</v>
      </c>
      <c r="I776" s="2" t="s">
        <v>445</v>
      </c>
    </row>
    <row r="777" spans="1:9" ht="29.25" customHeight="1">
      <c r="A777" s="8" t="s">
        <v>10</v>
      </c>
      <c r="B777" s="8" t="s">
        <v>11</v>
      </c>
      <c r="C777" s="9">
        <v>43951</v>
      </c>
      <c r="D777" s="8" t="s">
        <v>384</v>
      </c>
      <c r="E777" s="8" t="s">
        <v>63</v>
      </c>
      <c r="F777" s="8" t="s">
        <v>164</v>
      </c>
      <c r="G777" s="10">
        <v>31974392</v>
      </c>
      <c r="H777" s="11">
        <v>11789.15</v>
      </c>
      <c r="I777" s="2" t="s">
        <v>445</v>
      </c>
    </row>
    <row r="778" spans="1:9" ht="29.25" customHeight="1">
      <c r="A778" s="8" t="s">
        <v>10</v>
      </c>
      <c r="B778" s="8" t="s">
        <v>11</v>
      </c>
      <c r="C778" s="9">
        <v>43951</v>
      </c>
      <c r="D778" s="8" t="s">
        <v>385</v>
      </c>
      <c r="E778" s="8" t="s">
        <v>138</v>
      </c>
      <c r="F778" s="8" t="s">
        <v>164</v>
      </c>
      <c r="G778" s="10">
        <v>31974392</v>
      </c>
      <c r="H778" s="11">
        <v>1989</v>
      </c>
      <c r="I778" s="2" t="s">
        <v>445</v>
      </c>
    </row>
    <row r="779" spans="1:9" ht="29.25" customHeight="1">
      <c r="A779" s="8" t="s">
        <v>10</v>
      </c>
      <c r="B779" s="8" t="s">
        <v>11</v>
      </c>
      <c r="C779" s="9">
        <v>43951</v>
      </c>
      <c r="D779" s="8" t="s">
        <v>382</v>
      </c>
      <c r="E779" s="8" t="s">
        <v>138</v>
      </c>
      <c r="F779" s="8" t="s">
        <v>281</v>
      </c>
      <c r="G779" s="10">
        <v>31974397</v>
      </c>
      <c r="H779" s="11">
        <v>-51221.46</v>
      </c>
      <c r="I779" s="2" t="s">
        <v>446</v>
      </c>
    </row>
    <row r="780" spans="1:9" ht="29.25" customHeight="1">
      <c r="A780" s="8" t="s">
        <v>10</v>
      </c>
      <c r="B780" s="8" t="s">
        <v>11</v>
      </c>
      <c r="C780" s="9">
        <v>43951</v>
      </c>
      <c r="D780" s="8" t="s">
        <v>387</v>
      </c>
      <c r="E780" s="8" t="s">
        <v>63</v>
      </c>
      <c r="F780" s="8" t="s">
        <v>281</v>
      </c>
      <c r="G780" s="10">
        <v>31974397</v>
      </c>
      <c r="H780" s="11">
        <v>-1674</v>
      </c>
      <c r="I780" s="2" t="s">
        <v>446</v>
      </c>
    </row>
    <row r="781" spans="1:9" ht="29.25" customHeight="1">
      <c r="A781" s="8" t="s">
        <v>10</v>
      </c>
      <c r="B781" s="8" t="s">
        <v>11</v>
      </c>
      <c r="C781" s="9">
        <v>43951</v>
      </c>
      <c r="D781" s="8" t="s">
        <v>382</v>
      </c>
      <c r="E781" s="8" t="s">
        <v>138</v>
      </c>
      <c r="F781" s="8" t="s">
        <v>281</v>
      </c>
      <c r="G781" s="10">
        <v>31974400</v>
      </c>
      <c r="H781" s="11">
        <v>99862.13</v>
      </c>
      <c r="I781" s="2" t="s">
        <v>447</v>
      </c>
    </row>
    <row r="782" spans="1:9" ht="29.25" customHeight="1">
      <c r="A782" s="8" t="s">
        <v>10</v>
      </c>
      <c r="B782" s="8" t="s">
        <v>11</v>
      </c>
      <c r="C782" s="9">
        <v>43951</v>
      </c>
      <c r="D782" s="8" t="s">
        <v>384</v>
      </c>
      <c r="E782" s="8" t="s">
        <v>63</v>
      </c>
      <c r="F782" s="8" t="s">
        <v>281</v>
      </c>
      <c r="G782" s="10">
        <v>31974400</v>
      </c>
      <c r="H782" s="11">
        <v>16043.27</v>
      </c>
      <c r="I782" s="2" t="s">
        <v>447</v>
      </c>
    </row>
    <row r="783" spans="1:9" ht="29.25" customHeight="1">
      <c r="A783" s="8" t="s">
        <v>10</v>
      </c>
      <c r="B783" s="8" t="s">
        <v>11</v>
      </c>
      <c r="C783" s="9">
        <v>43951</v>
      </c>
      <c r="D783" s="8" t="s">
        <v>385</v>
      </c>
      <c r="E783" s="8" t="s">
        <v>138</v>
      </c>
      <c r="F783" s="8" t="s">
        <v>281</v>
      </c>
      <c r="G783" s="10">
        <v>31974400</v>
      </c>
      <c r="H783" s="11">
        <v>1674</v>
      </c>
      <c r="I783" s="2" t="s">
        <v>447</v>
      </c>
    </row>
    <row r="784" spans="1:9" ht="29.25" customHeight="1">
      <c r="A784" s="8" t="s">
        <v>10</v>
      </c>
      <c r="B784" s="8" t="s">
        <v>11</v>
      </c>
      <c r="C784" s="9">
        <v>43951</v>
      </c>
      <c r="D784" s="8" t="s">
        <v>382</v>
      </c>
      <c r="E784" s="8" t="s">
        <v>138</v>
      </c>
      <c r="F784" s="8" t="s">
        <v>194</v>
      </c>
      <c r="G784" s="10">
        <v>31974402</v>
      </c>
      <c r="H784" s="11">
        <v>-73043.960000000006</v>
      </c>
      <c r="I784" s="2" t="s">
        <v>448</v>
      </c>
    </row>
    <row r="785" spans="1:9" ht="29.25" customHeight="1">
      <c r="A785" s="8" t="s">
        <v>10</v>
      </c>
      <c r="B785" s="8" t="s">
        <v>11</v>
      </c>
      <c r="C785" s="9">
        <v>43951</v>
      </c>
      <c r="D785" s="8" t="s">
        <v>387</v>
      </c>
      <c r="E785" s="8" t="s">
        <v>63</v>
      </c>
      <c r="F785" s="8" t="s">
        <v>194</v>
      </c>
      <c r="G785" s="10">
        <v>31974402</v>
      </c>
      <c r="H785" s="11">
        <v>-3627</v>
      </c>
      <c r="I785" s="2" t="s">
        <v>448</v>
      </c>
    </row>
    <row r="786" spans="1:9" ht="29.25" customHeight="1">
      <c r="A786" s="8" t="s">
        <v>10</v>
      </c>
      <c r="B786" s="8" t="s">
        <v>11</v>
      </c>
      <c r="C786" s="9">
        <v>43951</v>
      </c>
      <c r="D786" s="8" t="s">
        <v>382</v>
      </c>
      <c r="E786" s="8" t="s">
        <v>138</v>
      </c>
      <c r="F786" s="8" t="s">
        <v>194</v>
      </c>
      <c r="G786" s="10">
        <v>31974406</v>
      </c>
      <c r="H786" s="11">
        <v>158861.6</v>
      </c>
      <c r="I786" s="2" t="s">
        <v>449</v>
      </c>
    </row>
    <row r="787" spans="1:9" ht="29.25" customHeight="1">
      <c r="A787" s="8" t="s">
        <v>10</v>
      </c>
      <c r="B787" s="8" t="s">
        <v>11</v>
      </c>
      <c r="C787" s="9">
        <v>43951</v>
      </c>
      <c r="D787" s="8" t="s">
        <v>384</v>
      </c>
      <c r="E787" s="8" t="s">
        <v>63</v>
      </c>
      <c r="F787" s="8" t="s">
        <v>194</v>
      </c>
      <c r="G787" s="10">
        <v>31974406</v>
      </c>
      <c r="H787" s="11">
        <v>24200.03</v>
      </c>
      <c r="I787" s="2" t="s">
        <v>449</v>
      </c>
    </row>
    <row r="788" spans="1:9" ht="29.25" customHeight="1">
      <c r="A788" s="8" t="s">
        <v>10</v>
      </c>
      <c r="B788" s="8" t="s">
        <v>11</v>
      </c>
      <c r="C788" s="9">
        <v>43951</v>
      </c>
      <c r="D788" s="8" t="s">
        <v>385</v>
      </c>
      <c r="E788" s="8" t="s">
        <v>138</v>
      </c>
      <c r="F788" s="8" t="s">
        <v>194</v>
      </c>
      <c r="G788" s="10">
        <v>31974406</v>
      </c>
      <c r="H788" s="11">
        <v>3627</v>
      </c>
      <c r="I788" s="2" t="s">
        <v>449</v>
      </c>
    </row>
    <row r="789" spans="1:9" ht="29.25" customHeight="1">
      <c r="A789" s="8" t="s">
        <v>10</v>
      </c>
      <c r="B789" s="8" t="s">
        <v>11</v>
      </c>
      <c r="C789" s="9">
        <v>43951</v>
      </c>
      <c r="D789" s="8" t="s">
        <v>430</v>
      </c>
      <c r="E789" s="8" t="s">
        <v>138</v>
      </c>
      <c r="F789" s="8" t="s">
        <v>69</v>
      </c>
      <c r="G789" s="10">
        <v>31974408</v>
      </c>
      <c r="H789" s="11">
        <v>-80251.92</v>
      </c>
      <c r="I789" s="2" t="s">
        <v>450</v>
      </c>
    </row>
    <row r="790" spans="1:9" ht="29.25" customHeight="1">
      <c r="A790" s="8" t="s">
        <v>10</v>
      </c>
      <c r="B790" s="8" t="s">
        <v>11</v>
      </c>
      <c r="C790" s="9">
        <v>43951</v>
      </c>
      <c r="D790" s="8" t="s">
        <v>432</v>
      </c>
      <c r="E790" s="8" t="s">
        <v>63</v>
      </c>
      <c r="F790" s="8" t="s">
        <v>69</v>
      </c>
      <c r="G790" s="10">
        <v>31974408</v>
      </c>
      <c r="H790" s="11">
        <v>-5094</v>
      </c>
      <c r="I790" s="2" t="s">
        <v>450</v>
      </c>
    </row>
    <row r="791" spans="1:9" ht="29.25" customHeight="1">
      <c r="A791" s="8" t="s">
        <v>10</v>
      </c>
      <c r="B791" s="8" t="s">
        <v>11</v>
      </c>
      <c r="C791" s="9">
        <v>43951</v>
      </c>
      <c r="D791" s="8" t="s">
        <v>430</v>
      </c>
      <c r="E791" s="8" t="s">
        <v>138</v>
      </c>
      <c r="F791" s="8" t="s">
        <v>69</v>
      </c>
      <c r="G791" s="10">
        <v>31974412</v>
      </c>
      <c r="H791" s="11">
        <v>167229.42000000001</v>
      </c>
      <c r="I791" s="2" t="s">
        <v>451</v>
      </c>
    </row>
    <row r="792" spans="1:9" ht="29.25" customHeight="1">
      <c r="A792" s="8" t="s">
        <v>10</v>
      </c>
      <c r="B792" s="8" t="s">
        <v>11</v>
      </c>
      <c r="C792" s="9">
        <v>43951</v>
      </c>
      <c r="D792" s="8" t="s">
        <v>434</v>
      </c>
      <c r="E792" s="8" t="s">
        <v>63</v>
      </c>
      <c r="F792" s="8" t="s">
        <v>69</v>
      </c>
      <c r="G792" s="10">
        <v>31974412</v>
      </c>
      <c r="H792" s="11">
        <v>25796.43</v>
      </c>
      <c r="I792" s="2" t="s">
        <v>451</v>
      </c>
    </row>
    <row r="793" spans="1:9" ht="29.25" customHeight="1">
      <c r="A793" s="8" t="s">
        <v>10</v>
      </c>
      <c r="B793" s="8" t="s">
        <v>11</v>
      </c>
      <c r="C793" s="9">
        <v>43951</v>
      </c>
      <c r="D793" s="8" t="s">
        <v>432</v>
      </c>
      <c r="E793" s="8" t="s">
        <v>138</v>
      </c>
      <c r="F793" s="8" t="s">
        <v>69</v>
      </c>
      <c r="G793" s="10">
        <v>31974412</v>
      </c>
      <c r="H793" s="11">
        <v>5094</v>
      </c>
      <c r="I793" s="2" t="s">
        <v>451</v>
      </c>
    </row>
    <row r="794" spans="1:9" ht="29.25" customHeight="1">
      <c r="A794" s="8" t="s">
        <v>10</v>
      </c>
      <c r="B794" s="8" t="s">
        <v>11</v>
      </c>
      <c r="C794" s="9">
        <v>43951</v>
      </c>
      <c r="D794" s="8" t="s">
        <v>382</v>
      </c>
      <c r="E794" s="8" t="s">
        <v>138</v>
      </c>
      <c r="F794" s="8" t="s">
        <v>166</v>
      </c>
      <c r="G794" s="10">
        <v>31974417</v>
      </c>
      <c r="H794" s="11">
        <v>19703.310000000001</v>
      </c>
      <c r="I794" s="2" t="s">
        <v>452</v>
      </c>
    </row>
    <row r="795" spans="1:9" ht="29.25" customHeight="1">
      <c r="A795" s="8" t="s">
        <v>10</v>
      </c>
      <c r="B795" s="8" t="s">
        <v>11</v>
      </c>
      <c r="C795" s="9">
        <v>43951</v>
      </c>
      <c r="D795" s="8" t="s">
        <v>384</v>
      </c>
      <c r="E795" s="8" t="s">
        <v>63</v>
      </c>
      <c r="F795" s="8" t="s">
        <v>166</v>
      </c>
      <c r="G795" s="10">
        <v>31974417</v>
      </c>
      <c r="H795" s="11">
        <v>7442.19</v>
      </c>
      <c r="I795" s="2" t="s">
        <v>452</v>
      </c>
    </row>
    <row r="796" spans="1:9" ht="29.25" customHeight="1">
      <c r="A796" s="8" t="s">
        <v>10</v>
      </c>
      <c r="B796" s="8" t="s">
        <v>11</v>
      </c>
      <c r="C796" s="9">
        <v>43951</v>
      </c>
      <c r="D796" s="8" t="s">
        <v>385</v>
      </c>
      <c r="E796" s="8" t="s">
        <v>138</v>
      </c>
      <c r="F796" s="8" t="s">
        <v>166</v>
      </c>
      <c r="G796" s="10">
        <v>31974417</v>
      </c>
      <c r="H796" s="11">
        <v>522</v>
      </c>
      <c r="I796" s="2" t="s">
        <v>452</v>
      </c>
    </row>
    <row r="797" spans="1:9" ht="29.25" customHeight="1">
      <c r="A797" s="8" t="s">
        <v>10</v>
      </c>
      <c r="B797" s="8" t="s">
        <v>11</v>
      </c>
      <c r="C797" s="9">
        <v>43951</v>
      </c>
      <c r="D797" s="8" t="s">
        <v>382</v>
      </c>
      <c r="E797" s="8" t="s">
        <v>138</v>
      </c>
      <c r="F797" s="8" t="s">
        <v>72</v>
      </c>
      <c r="G797" s="10">
        <v>31974420</v>
      </c>
      <c r="H797" s="11">
        <v>-26163.8</v>
      </c>
      <c r="I797" s="2" t="s">
        <v>453</v>
      </c>
    </row>
    <row r="798" spans="1:9" ht="29.25" customHeight="1">
      <c r="A798" s="8" t="s">
        <v>10</v>
      </c>
      <c r="B798" s="8" t="s">
        <v>11</v>
      </c>
      <c r="C798" s="9">
        <v>43951</v>
      </c>
      <c r="D798" s="8" t="s">
        <v>387</v>
      </c>
      <c r="E798" s="8" t="s">
        <v>63</v>
      </c>
      <c r="F798" s="8" t="s">
        <v>72</v>
      </c>
      <c r="G798" s="10">
        <v>31974420</v>
      </c>
      <c r="H798" s="11">
        <v>-693</v>
      </c>
      <c r="I798" s="2" t="s">
        <v>453</v>
      </c>
    </row>
    <row r="799" spans="1:9" ht="29.25" customHeight="1">
      <c r="A799" s="8" t="s">
        <v>10</v>
      </c>
      <c r="B799" s="8" t="s">
        <v>11</v>
      </c>
      <c r="C799" s="9">
        <v>43951</v>
      </c>
      <c r="D799" s="8" t="s">
        <v>382</v>
      </c>
      <c r="E799" s="8" t="s">
        <v>138</v>
      </c>
      <c r="F799" s="8" t="s">
        <v>72</v>
      </c>
      <c r="G799" s="10">
        <v>31974422</v>
      </c>
      <c r="H799" s="11">
        <v>47318.15</v>
      </c>
      <c r="I799" s="2" t="s">
        <v>454</v>
      </c>
    </row>
    <row r="800" spans="1:9" ht="29.25" customHeight="1">
      <c r="A800" s="8" t="s">
        <v>10</v>
      </c>
      <c r="B800" s="8" t="s">
        <v>11</v>
      </c>
      <c r="C800" s="9">
        <v>43951</v>
      </c>
      <c r="D800" s="8" t="s">
        <v>384</v>
      </c>
      <c r="E800" s="8" t="s">
        <v>63</v>
      </c>
      <c r="F800" s="8" t="s">
        <v>72</v>
      </c>
      <c r="G800" s="10">
        <v>31974422</v>
      </c>
      <c r="H800" s="11">
        <v>8313.2000000000007</v>
      </c>
      <c r="I800" s="2" t="s">
        <v>454</v>
      </c>
    </row>
    <row r="801" spans="1:9" ht="29.25" customHeight="1">
      <c r="A801" s="8" t="s">
        <v>10</v>
      </c>
      <c r="B801" s="8" t="s">
        <v>11</v>
      </c>
      <c r="C801" s="9">
        <v>43951</v>
      </c>
      <c r="D801" s="8" t="s">
        <v>385</v>
      </c>
      <c r="E801" s="8" t="s">
        <v>138</v>
      </c>
      <c r="F801" s="8" t="s">
        <v>72</v>
      </c>
      <c r="G801" s="10">
        <v>31974422</v>
      </c>
      <c r="H801" s="11">
        <v>693</v>
      </c>
      <c r="I801" s="2" t="s">
        <v>454</v>
      </c>
    </row>
    <row r="802" spans="1:9" ht="29.25" customHeight="1">
      <c r="A802" s="8" t="s">
        <v>10</v>
      </c>
      <c r="B802" s="8" t="s">
        <v>11</v>
      </c>
      <c r="C802" s="9">
        <v>43951</v>
      </c>
      <c r="D802" s="8" t="s">
        <v>382</v>
      </c>
      <c r="E802" s="8" t="s">
        <v>138</v>
      </c>
      <c r="F802" s="8" t="s">
        <v>285</v>
      </c>
      <c r="G802" s="10">
        <v>31974431</v>
      </c>
      <c r="H802" s="11">
        <v>-29755.56</v>
      </c>
      <c r="I802" s="2" t="s">
        <v>455</v>
      </c>
    </row>
    <row r="803" spans="1:9" ht="29.25" customHeight="1">
      <c r="A803" s="8" t="s">
        <v>10</v>
      </c>
      <c r="B803" s="8" t="s">
        <v>11</v>
      </c>
      <c r="C803" s="9">
        <v>43951</v>
      </c>
      <c r="D803" s="8" t="s">
        <v>387</v>
      </c>
      <c r="E803" s="8" t="s">
        <v>63</v>
      </c>
      <c r="F803" s="8" t="s">
        <v>285</v>
      </c>
      <c r="G803" s="10">
        <v>31974431</v>
      </c>
      <c r="H803" s="11">
        <v>-936</v>
      </c>
      <c r="I803" s="2" t="s">
        <v>455</v>
      </c>
    </row>
    <row r="804" spans="1:9" ht="29.25" customHeight="1">
      <c r="A804" s="8" t="s">
        <v>10</v>
      </c>
      <c r="B804" s="8" t="s">
        <v>11</v>
      </c>
      <c r="C804" s="9">
        <v>43951</v>
      </c>
      <c r="D804" s="8" t="s">
        <v>382</v>
      </c>
      <c r="E804" s="8" t="s">
        <v>138</v>
      </c>
      <c r="F804" s="8" t="s">
        <v>285</v>
      </c>
      <c r="G804" s="10">
        <v>31974434</v>
      </c>
      <c r="H804" s="11">
        <v>63893.66</v>
      </c>
      <c r="I804" s="2" t="s">
        <v>456</v>
      </c>
    </row>
    <row r="805" spans="1:9" ht="29.25" customHeight="1">
      <c r="A805" s="8" t="s">
        <v>10</v>
      </c>
      <c r="B805" s="8" t="s">
        <v>11</v>
      </c>
      <c r="C805" s="9">
        <v>43951</v>
      </c>
      <c r="D805" s="8" t="s">
        <v>384</v>
      </c>
      <c r="E805" s="8" t="s">
        <v>63</v>
      </c>
      <c r="F805" s="8" t="s">
        <v>285</v>
      </c>
      <c r="G805" s="10">
        <v>31974434</v>
      </c>
      <c r="H805" s="11">
        <v>9967.8700000000008</v>
      </c>
      <c r="I805" s="2" t="s">
        <v>456</v>
      </c>
    </row>
    <row r="806" spans="1:9" ht="29.25" customHeight="1">
      <c r="A806" s="8" t="s">
        <v>10</v>
      </c>
      <c r="B806" s="8" t="s">
        <v>11</v>
      </c>
      <c r="C806" s="9">
        <v>43951</v>
      </c>
      <c r="D806" s="8" t="s">
        <v>385</v>
      </c>
      <c r="E806" s="8" t="s">
        <v>138</v>
      </c>
      <c r="F806" s="8" t="s">
        <v>285</v>
      </c>
      <c r="G806" s="10">
        <v>31974434</v>
      </c>
      <c r="H806" s="11">
        <v>936</v>
      </c>
      <c r="I806" s="2" t="s">
        <v>456</v>
      </c>
    </row>
    <row r="807" spans="1:9" ht="29.25" customHeight="1">
      <c r="A807" s="8" t="s">
        <v>10</v>
      </c>
      <c r="B807" s="8" t="s">
        <v>11</v>
      </c>
      <c r="C807" s="9">
        <v>43951</v>
      </c>
      <c r="D807" s="8" t="s">
        <v>382</v>
      </c>
      <c r="E807" s="8" t="s">
        <v>138</v>
      </c>
      <c r="F807" s="8" t="s">
        <v>287</v>
      </c>
      <c r="G807" s="10">
        <v>31974437</v>
      </c>
      <c r="H807" s="11">
        <v>-29374</v>
      </c>
      <c r="I807" s="2" t="s">
        <v>457</v>
      </c>
    </row>
    <row r="808" spans="1:9" ht="29.25" customHeight="1">
      <c r="A808" s="8" t="s">
        <v>10</v>
      </c>
      <c r="B808" s="8" t="s">
        <v>11</v>
      </c>
      <c r="C808" s="9">
        <v>43951</v>
      </c>
      <c r="D808" s="8" t="s">
        <v>387</v>
      </c>
      <c r="E808" s="8" t="s">
        <v>63</v>
      </c>
      <c r="F808" s="8" t="s">
        <v>287</v>
      </c>
      <c r="G808" s="10">
        <v>31974437</v>
      </c>
      <c r="H808" s="11">
        <v>-828</v>
      </c>
      <c r="I808" s="2" t="s">
        <v>457</v>
      </c>
    </row>
    <row r="809" spans="1:9" ht="29.25" customHeight="1">
      <c r="A809" s="8" t="s">
        <v>10</v>
      </c>
      <c r="B809" s="8" t="s">
        <v>11</v>
      </c>
      <c r="C809" s="9">
        <v>43951</v>
      </c>
      <c r="D809" s="8" t="s">
        <v>382</v>
      </c>
      <c r="E809" s="8" t="s">
        <v>138</v>
      </c>
      <c r="F809" s="8" t="s">
        <v>287</v>
      </c>
      <c r="G809" s="10">
        <v>31974439</v>
      </c>
      <c r="H809" s="11">
        <v>64800.01</v>
      </c>
      <c r="I809" s="2" t="s">
        <v>458</v>
      </c>
    </row>
    <row r="810" spans="1:9" ht="29.25" customHeight="1">
      <c r="A810" s="8" t="s">
        <v>10</v>
      </c>
      <c r="B810" s="8" t="s">
        <v>11</v>
      </c>
      <c r="C810" s="9">
        <v>43951</v>
      </c>
      <c r="D810" s="8" t="s">
        <v>384</v>
      </c>
      <c r="E810" s="8" t="s">
        <v>63</v>
      </c>
      <c r="F810" s="8" t="s">
        <v>287</v>
      </c>
      <c r="G810" s="10">
        <v>31974439</v>
      </c>
      <c r="H810" s="11">
        <v>10149.24</v>
      </c>
      <c r="I810" s="2" t="s">
        <v>458</v>
      </c>
    </row>
    <row r="811" spans="1:9" ht="29.25" customHeight="1">
      <c r="A811" s="8" t="s">
        <v>10</v>
      </c>
      <c r="B811" s="8" t="s">
        <v>11</v>
      </c>
      <c r="C811" s="9">
        <v>43951</v>
      </c>
      <c r="D811" s="8" t="s">
        <v>385</v>
      </c>
      <c r="E811" s="8" t="s">
        <v>138</v>
      </c>
      <c r="F811" s="8" t="s">
        <v>287</v>
      </c>
      <c r="G811" s="10">
        <v>31974439</v>
      </c>
      <c r="H811" s="11">
        <v>828</v>
      </c>
      <c r="I811" s="2" t="s">
        <v>458</v>
      </c>
    </row>
    <row r="812" spans="1:9" ht="29.25" customHeight="1">
      <c r="A812" s="8" t="s">
        <v>10</v>
      </c>
      <c r="B812" s="8" t="s">
        <v>11</v>
      </c>
      <c r="C812" s="9">
        <v>43951</v>
      </c>
      <c r="D812" s="8" t="s">
        <v>382</v>
      </c>
      <c r="E812" s="8" t="s">
        <v>138</v>
      </c>
      <c r="F812" s="8" t="s">
        <v>173</v>
      </c>
      <c r="G812" s="10">
        <v>31974442</v>
      </c>
      <c r="H812" s="11">
        <v>-52629.84</v>
      </c>
      <c r="I812" s="2" t="s">
        <v>459</v>
      </c>
    </row>
    <row r="813" spans="1:9" ht="29.25" customHeight="1">
      <c r="A813" s="8" t="s">
        <v>10</v>
      </c>
      <c r="B813" s="8" t="s">
        <v>11</v>
      </c>
      <c r="C813" s="9">
        <v>43951</v>
      </c>
      <c r="D813" s="8" t="s">
        <v>387</v>
      </c>
      <c r="E813" s="8" t="s">
        <v>63</v>
      </c>
      <c r="F813" s="8" t="s">
        <v>173</v>
      </c>
      <c r="G813" s="10">
        <v>31974442</v>
      </c>
      <c r="H813" s="11">
        <v>-2043</v>
      </c>
      <c r="I813" s="2" t="s">
        <v>459</v>
      </c>
    </row>
    <row r="814" spans="1:9" ht="29.25" customHeight="1">
      <c r="A814" s="8" t="s">
        <v>10</v>
      </c>
      <c r="B814" s="8" t="s">
        <v>11</v>
      </c>
      <c r="C814" s="9">
        <v>43951</v>
      </c>
      <c r="D814" s="8" t="s">
        <v>382</v>
      </c>
      <c r="E814" s="8" t="s">
        <v>138</v>
      </c>
      <c r="F814" s="8" t="s">
        <v>173</v>
      </c>
      <c r="G814" s="10">
        <v>31974444</v>
      </c>
      <c r="H814" s="11">
        <v>98992.73</v>
      </c>
      <c r="I814" s="2" t="s">
        <v>460</v>
      </c>
    </row>
    <row r="815" spans="1:9" ht="29.25" customHeight="1">
      <c r="A815" s="8" t="s">
        <v>10</v>
      </c>
      <c r="B815" s="8" t="s">
        <v>11</v>
      </c>
      <c r="C815" s="9">
        <v>43951</v>
      </c>
      <c r="D815" s="8" t="s">
        <v>384</v>
      </c>
      <c r="E815" s="8" t="s">
        <v>63</v>
      </c>
      <c r="F815" s="8" t="s">
        <v>173</v>
      </c>
      <c r="G815" s="10">
        <v>31974444</v>
      </c>
      <c r="H815" s="11">
        <v>16126.27</v>
      </c>
      <c r="I815" s="2" t="s">
        <v>460</v>
      </c>
    </row>
    <row r="816" spans="1:9" ht="29.25" customHeight="1">
      <c r="A816" s="8" t="s">
        <v>10</v>
      </c>
      <c r="B816" s="8" t="s">
        <v>11</v>
      </c>
      <c r="C816" s="9">
        <v>43951</v>
      </c>
      <c r="D816" s="8" t="s">
        <v>385</v>
      </c>
      <c r="E816" s="8" t="s">
        <v>138</v>
      </c>
      <c r="F816" s="8" t="s">
        <v>173</v>
      </c>
      <c r="G816" s="10">
        <v>31974444</v>
      </c>
      <c r="H816" s="11">
        <v>2043</v>
      </c>
      <c r="I816" s="2" t="s">
        <v>460</v>
      </c>
    </row>
    <row r="817" spans="1:9" ht="29.25" customHeight="1">
      <c r="A817" s="8" t="s">
        <v>10</v>
      </c>
      <c r="B817" s="8" t="s">
        <v>11</v>
      </c>
      <c r="C817" s="9">
        <v>43951</v>
      </c>
      <c r="D817" s="8" t="s">
        <v>382</v>
      </c>
      <c r="E817" s="8" t="s">
        <v>138</v>
      </c>
      <c r="F817" s="8" t="s">
        <v>289</v>
      </c>
      <c r="G817" s="10">
        <v>31974447</v>
      </c>
      <c r="H817" s="11">
        <v>-32084.58</v>
      </c>
      <c r="I817" s="2" t="s">
        <v>461</v>
      </c>
    </row>
    <row r="818" spans="1:9" ht="29.25" customHeight="1">
      <c r="A818" s="8" t="s">
        <v>10</v>
      </c>
      <c r="B818" s="8" t="s">
        <v>11</v>
      </c>
      <c r="C818" s="9">
        <v>43951</v>
      </c>
      <c r="D818" s="8" t="s">
        <v>387</v>
      </c>
      <c r="E818" s="8" t="s">
        <v>63</v>
      </c>
      <c r="F818" s="8" t="s">
        <v>289</v>
      </c>
      <c r="G818" s="10">
        <v>31974447</v>
      </c>
      <c r="H818" s="11">
        <v>-1485</v>
      </c>
      <c r="I818" s="2" t="s">
        <v>461</v>
      </c>
    </row>
    <row r="819" spans="1:9" ht="29.25" customHeight="1">
      <c r="A819" s="8" t="s">
        <v>10</v>
      </c>
      <c r="B819" s="8" t="s">
        <v>11</v>
      </c>
      <c r="C819" s="9">
        <v>43951</v>
      </c>
      <c r="D819" s="8" t="s">
        <v>382</v>
      </c>
      <c r="E819" s="8" t="s">
        <v>138</v>
      </c>
      <c r="F819" s="8" t="s">
        <v>289</v>
      </c>
      <c r="G819" s="10">
        <v>31974451</v>
      </c>
      <c r="H819" s="11">
        <v>78785.259999999995</v>
      </c>
      <c r="I819" s="2" t="s">
        <v>462</v>
      </c>
    </row>
    <row r="820" spans="1:9" ht="29.25" customHeight="1">
      <c r="A820" s="8" t="s">
        <v>10</v>
      </c>
      <c r="B820" s="8" t="s">
        <v>11</v>
      </c>
      <c r="C820" s="9">
        <v>43951</v>
      </c>
      <c r="D820" s="8" t="s">
        <v>384</v>
      </c>
      <c r="E820" s="8" t="s">
        <v>63</v>
      </c>
      <c r="F820" s="8" t="s">
        <v>289</v>
      </c>
      <c r="G820" s="10">
        <v>31974451</v>
      </c>
      <c r="H820" s="11">
        <v>11021.6</v>
      </c>
      <c r="I820" s="2" t="s">
        <v>462</v>
      </c>
    </row>
    <row r="821" spans="1:9" ht="29.25" customHeight="1">
      <c r="A821" s="8" t="s">
        <v>10</v>
      </c>
      <c r="B821" s="8" t="s">
        <v>11</v>
      </c>
      <c r="C821" s="9">
        <v>43951</v>
      </c>
      <c r="D821" s="8" t="s">
        <v>385</v>
      </c>
      <c r="E821" s="8" t="s">
        <v>138</v>
      </c>
      <c r="F821" s="8" t="s">
        <v>289</v>
      </c>
      <c r="G821" s="10">
        <v>31974451</v>
      </c>
      <c r="H821" s="11">
        <v>1485</v>
      </c>
      <c r="I821" s="2" t="s">
        <v>462</v>
      </c>
    </row>
    <row r="822" spans="1:9" ht="29.25" customHeight="1">
      <c r="A822" s="8" t="s">
        <v>10</v>
      </c>
      <c r="B822" s="8" t="s">
        <v>11</v>
      </c>
      <c r="C822" s="9">
        <v>43951</v>
      </c>
      <c r="D822" s="8" t="s">
        <v>382</v>
      </c>
      <c r="E822" s="8" t="s">
        <v>138</v>
      </c>
      <c r="F822" s="8" t="s">
        <v>291</v>
      </c>
      <c r="G822" s="10">
        <v>31974454</v>
      </c>
      <c r="H822" s="11">
        <v>-33493.93</v>
      </c>
      <c r="I822" s="2" t="s">
        <v>463</v>
      </c>
    </row>
    <row r="823" spans="1:9" ht="29.25" customHeight="1">
      <c r="A823" s="8" t="s">
        <v>10</v>
      </c>
      <c r="B823" s="8" t="s">
        <v>11</v>
      </c>
      <c r="C823" s="9">
        <v>43951</v>
      </c>
      <c r="D823" s="8" t="s">
        <v>387</v>
      </c>
      <c r="E823" s="8" t="s">
        <v>63</v>
      </c>
      <c r="F823" s="8" t="s">
        <v>291</v>
      </c>
      <c r="G823" s="10">
        <v>31974454</v>
      </c>
      <c r="H823" s="11">
        <v>-1296</v>
      </c>
      <c r="I823" s="2" t="s">
        <v>463</v>
      </c>
    </row>
    <row r="824" spans="1:9" ht="29.25" customHeight="1">
      <c r="A824" s="8" t="s">
        <v>10</v>
      </c>
      <c r="B824" s="8" t="s">
        <v>11</v>
      </c>
      <c r="C824" s="9">
        <v>43951</v>
      </c>
      <c r="D824" s="8" t="s">
        <v>382</v>
      </c>
      <c r="E824" s="8" t="s">
        <v>138</v>
      </c>
      <c r="F824" s="8" t="s">
        <v>291</v>
      </c>
      <c r="G824" s="10">
        <v>31974456</v>
      </c>
      <c r="H824" s="11">
        <v>31847.21</v>
      </c>
      <c r="I824" s="2" t="s">
        <v>464</v>
      </c>
    </row>
    <row r="825" spans="1:9" ht="29.25" customHeight="1">
      <c r="A825" s="8" t="s">
        <v>10</v>
      </c>
      <c r="B825" s="8" t="s">
        <v>11</v>
      </c>
      <c r="C825" s="9">
        <v>43951</v>
      </c>
      <c r="D825" s="8" t="s">
        <v>384</v>
      </c>
      <c r="E825" s="8" t="s">
        <v>63</v>
      </c>
      <c r="F825" s="8" t="s">
        <v>291</v>
      </c>
      <c r="G825" s="10">
        <v>31974456</v>
      </c>
      <c r="H825" s="11">
        <v>11039.33</v>
      </c>
      <c r="I825" s="2" t="s">
        <v>464</v>
      </c>
    </row>
    <row r="826" spans="1:9" ht="29.25" customHeight="1">
      <c r="A826" s="8" t="s">
        <v>10</v>
      </c>
      <c r="B826" s="8" t="s">
        <v>11</v>
      </c>
      <c r="C826" s="9">
        <v>43951</v>
      </c>
      <c r="D826" s="8" t="s">
        <v>385</v>
      </c>
      <c r="E826" s="8" t="s">
        <v>138</v>
      </c>
      <c r="F826" s="8" t="s">
        <v>291</v>
      </c>
      <c r="G826" s="10">
        <v>31974456</v>
      </c>
      <c r="H826" s="11">
        <v>1296</v>
      </c>
      <c r="I826" s="2" t="s">
        <v>464</v>
      </c>
    </row>
    <row r="827" spans="1:9" ht="29.25" customHeight="1">
      <c r="A827" s="8" t="s">
        <v>10</v>
      </c>
      <c r="B827" s="8" t="s">
        <v>11</v>
      </c>
      <c r="C827" s="9">
        <v>43951</v>
      </c>
      <c r="D827" s="8" t="s">
        <v>382</v>
      </c>
      <c r="E827" s="8" t="s">
        <v>138</v>
      </c>
      <c r="F827" s="8" t="s">
        <v>178</v>
      </c>
      <c r="G827" s="10">
        <v>31974458</v>
      </c>
      <c r="H827" s="11">
        <v>-42817.56</v>
      </c>
      <c r="I827" s="2" t="s">
        <v>465</v>
      </c>
    </row>
    <row r="828" spans="1:9" ht="29.25" customHeight="1">
      <c r="A828" s="8" t="s">
        <v>10</v>
      </c>
      <c r="B828" s="8" t="s">
        <v>11</v>
      </c>
      <c r="C828" s="9">
        <v>43951</v>
      </c>
      <c r="D828" s="8" t="s">
        <v>387</v>
      </c>
      <c r="E828" s="8" t="s">
        <v>63</v>
      </c>
      <c r="F828" s="8" t="s">
        <v>178</v>
      </c>
      <c r="G828" s="10">
        <v>31974458</v>
      </c>
      <c r="H828" s="11">
        <v>-1620</v>
      </c>
      <c r="I828" s="2" t="s">
        <v>465</v>
      </c>
    </row>
    <row r="829" spans="1:9" ht="29.25" customHeight="1">
      <c r="A829" s="8" t="s">
        <v>10</v>
      </c>
      <c r="B829" s="8" t="s">
        <v>11</v>
      </c>
      <c r="C829" s="9">
        <v>43951</v>
      </c>
      <c r="D829" s="8" t="s">
        <v>382</v>
      </c>
      <c r="E829" s="8" t="s">
        <v>138</v>
      </c>
      <c r="F829" s="8" t="s">
        <v>178</v>
      </c>
      <c r="G829" s="10">
        <v>31974460</v>
      </c>
      <c r="H829" s="11">
        <v>99667.7</v>
      </c>
      <c r="I829" s="2" t="s">
        <v>466</v>
      </c>
    </row>
    <row r="830" spans="1:9" ht="29.25" customHeight="1">
      <c r="A830" s="8" t="s">
        <v>10</v>
      </c>
      <c r="B830" s="8" t="s">
        <v>11</v>
      </c>
      <c r="C830" s="9">
        <v>43951</v>
      </c>
      <c r="D830" s="8" t="s">
        <v>384</v>
      </c>
      <c r="E830" s="8" t="s">
        <v>63</v>
      </c>
      <c r="F830" s="8" t="s">
        <v>178</v>
      </c>
      <c r="G830" s="10">
        <v>31974460</v>
      </c>
      <c r="H830" s="11">
        <v>15059.19</v>
      </c>
      <c r="I830" s="2" t="s">
        <v>466</v>
      </c>
    </row>
    <row r="831" spans="1:9" ht="29.25" customHeight="1">
      <c r="A831" s="8" t="s">
        <v>10</v>
      </c>
      <c r="B831" s="8" t="s">
        <v>11</v>
      </c>
      <c r="C831" s="9">
        <v>43951</v>
      </c>
      <c r="D831" s="8" t="s">
        <v>385</v>
      </c>
      <c r="E831" s="8" t="s">
        <v>138</v>
      </c>
      <c r="F831" s="8" t="s">
        <v>178</v>
      </c>
      <c r="G831" s="10">
        <v>31974460</v>
      </c>
      <c r="H831" s="11">
        <v>1620</v>
      </c>
      <c r="I831" s="2" t="s">
        <v>466</v>
      </c>
    </row>
    <row r="832" spans="1:9" ht="29.25" customHeight="1">
      <c r="A832" s="8" t="s">
        <v>10</v>
      </c>
      <c r="B832" s="8" t="s">
        <v>11</v>
      </c>
      <c r="C832" s="9">
        <v>43951</v>
      </c>
      <c r="D832" s="8" t="s">
        <v>382</v>
      </c>
      <c r="E832" s="8" t="s">
        <v>138</v>
      </c>
      <c r="F832" s="8" t="s">
        <v>324</v>
      </c>
      <c r="G832" s="10">
        <v>31974463</v>
      </c>
      <c r="H832" s="11">
        <v>43028.29</v>
      </c>
      <c r="I832" s="2" t="s">
        <v>467</v>
      </c>
    </row>
    <row r="833" spans="1:9" ht="29.25" customHeight="1">
      <c r="A833" s="8" t="s">
        <v>10</v>
      </c>
      <c r="B833" s="8" t="s">
        <v>11</v>
      </c>
      <c r="C833" s="9">
        <v>43951</v>
      </c>
      <c r="D833" s="8" t="s">
        <v>384</v>
      </c>
      <c r="E833" s="8" t="s">
        <v>63</v>
      </c>
      <c r="F833" s="8" t="s">
        <v>324</v>
      </c>
      <c r="G833" s="10">
        <v>31974463</v>
      </c>
      <c r="H833" s="11">
        <v>6805.58</v>
      </c>
      <c r="I833" s="2" t="s">
        <v>467</v>
      </c>
    </row>
    <row r="834" spans="1:9" ht="29.25" customHeight="1">
      <c r="A834" s="8" t="s">
        <v>10</v>
      </c>
      <c r="B834" s="8" t="s">
        <v>11</v>
      </c>
      <c r="C834" s="9">
        <v>43951</v>
      </c>
      <c r="D834" s="8" t="s">
        <v>385</v>
      </c>
      <c r="E834" s="8" t="s">
        <v>138</v>
      </c>
      <c r="F834" s="8" t="s">
        <v>324</v>
      </c>
      <c r="G834" s="10">
        <v>31974463</v>
      </c>
      <c r="H834" s="11">
        <v>1269</v>
      </c>
      <c r="I834" s="2" t="s">
        <v>467</v>
      </c>
    </row>
    <row r="835" spans="1:9" ht="29.25" customHeight="1">
      <c r="A835" s="8" t="s">
        <v>10</v>
      </c>
      <c r="B835" s="8" t="s">
        <v>11</v>
      </c>
      <c r="C835" s="9">
        <v>43951</v>
      </c>
      <c r="D835" s="8" t="s">
        <v>382</v>
      </c>
      <c r="E835" s="8" t="s">
        <v>138</v>
      </c>
      <c r="F835" s="8" t="s">
        <v>293</v>
      </c>
      <c r="G835" s="10">
        <v>31974465</v>
      </c>
      <c r="H835" s="11">
        <v>-26340</v>
      </c>
      <c r="I835" s="2" t="s">
        <v>468</v>
      </c>
    </row>
    <row r="836" spans="1:9" ht="29.25" customHeight="1">
      <c r="A836" s="8" t="s">
        <v>10</v>
      </c>
      <c r="B836" s="8" t="s">
        <v>11</v>
      </c>
      <c r="C836" s="9">
        <v>43951</v>
      </c>
      <c r="D836" s="8" t="s">
        <v>387</v>
      </c>
      <c r="E836" s="8" t="s">
        <v>63</v>
      </c>
      <c r="F836" s="8" t="s">
        <v>293</v>
      </c>
      <c r="G836" s="10">
        <v>31974465</v>
      </c>
      <c r="H836" s="11">
        <v>-1431</v>
      </c>
      <c r="I836" s="2" t="s">
        <v>468</v>
      </c>
    </row>
    <row r="837" spans="1:9" ht="29.25" customHeight="1">
      <c r="A837" s="8" t="s">
        <v>10</v>
      </c>
      <c r="B837" s="8" t="s">
        <v>11</v>
      </c>
      <c r="C837" s="9">
        <v>43951</v>
      </c>
      <c r="D837" s="8" t="s">
        <v>382</v>
      </c>
      <c r="E837" s="8" t="s">
        <v>138</v>
      </c>
      <c r="F837" s="8" t="s">
        <v>293</v>
      </c>
      <c r="G837" s="10">
        <v>31974466</v>
      </c>
      <c r="H837" s="11">
        <v>56566.23</v>
      </c>
      <c r="I837" s="2" t="s">
        <v>469</v>
      </c>
    </row>
    <row r="838" spans="1:9" ht="29.25" customHeight="1">
      <c r="A838" s="8" t="s">
        <v>10</v>
      </c>
      <c r="B838" s="8" t="s">
        <v>11</v>
      </c>
      <c r="C838" s="9">
        <v>43951</v>
      </c>
      <c r="D838" s="8" t="s">
        <v>384</v>
      </c>
      <c r="E838" s="8" t="s">
        <v>63</v>
      </c>
      <c r="F838" s="8" t="s">
        <v>293</v>
      </c>
      <c r="G838" s="10">
        <v>31974466</v>
      </c>
      <c r="H838" s="11">
        <v>7860.54</v>
      </c>
      <c r="I838" s="2" t="s">
        <v>469</v>
      </c>
    </row>
    <row r="839" spans="1:9" ht="29.25" customHeight="1">
      <c r="A839" s="8" t="s">
        <v>10</v>
      </c>
      <c r="B839" s="8" t="s">
        <v>11</v>
      </c>
      <c r="C839" s="9">
        <v>43951</v>
      </c>
      <c r="D839" s="8" t="s">
        <v>385</v>
      </c>
      <c r="E839" s="8" t="s">
        <v>138</v>
      </c>
      <c r="F839" s="8" t="s">
        <v>293</v>
      </c>
      <c r="G839" s="10">
        <v>31974466</v>
      </c>
      <c r="H839" s="11">
        <v>1431</v>
      </c>
      <c r="I839" s="2" t="s">
        <v>469</v>
      </c>
    </row>
    <row r="840" spans="1:9" ht="29.25" customHeight="1">
      <c r="A840" s="8" t="s">
        <v>10</v>
      </c>
      <c r="B840" s="8" t="s">
        <v>11</v>
      </c>
      <c r="C840" s="9">
        <v>43951</v>
      </c>
      <c r="D840" s="8" t="s">
        <v>382</v>
      </c>
      <c r="E840" s="8" t="s">
        <v>138</v>
      </c>
      <c r="F840" s="8" t="s">
        <v>299</v>
      </c>
      <c r="G840" s="10">
        <v>31974468</v>
      </c>
      <c r="H840" s="11">
        <v>-57034.9</v>
      </c>
      <c r="I840" s="2" t="s">
        <v>470</v>
      </c>
    </row>
    <row r="841" spans="1:9" ht="29.25" customHeight="1">
      <c r="A841" s="8" t="s">
        <v>10</v>
      </c>
      <c r="B841" s="8" t="s">
        <v>11</v>
      </c>
      <c r="C841" s="9">
        <v>43951</v>
      </c>
      <c r="D841" s="8" t="s">
        <v>387</v>
      </c>
      <c r="E841" s="8" t="s">
        <v>63</v>
      </c>
      <c r="F841" s="8" t="s">
        <v>299</v>
      </c>
      <c r="G841" s="10">
        <v>31974468</v>
      </c>
      <c r="H841" s="11">
        <v>-1953</v>
      </c>
      <c r="I841" s="2" t="s">
        <v>470</v>
      </c>
    </row>
    <row r="842" spans="1:9" ht="29.25" customHeight="1">
      <c r="A842" s="8" t="s">
        <v>10</v>
      </c>
      <c r="B842" s="8" t="s">
        <v>11</v>
      </c>
      <c r="C842" s="9">
        <v>43951</v>
      </c>
      <c r="D842" s="8" t="s">
        <v>382</v>
      </c>
      <c r="E842" s="8" t="s">
        <v>138</v>
      </c>
      <c r="F842" s="8" t="s">
        <v>299</v>
      </c>
      <c r="G842" s="10">
        <v>31974470</v>
      </c>
      <c r="H842" s="11">
        <v>132616.5</v>
      </c>
      <c r="I842" s="2" t="s">
        <v>471</v>
      </c>
    </row>
    <row r="843" spans="1:9" ht="29.25" customHeight="1">
      <c r="A843" s="8" t="s">
        <v>10</v>
      </c>
      <c r="B843" s="8" t="s">
        <v>11</v>
      </c>
      <c r="C843" s="9">
        <v>43951</v>
      </c>
      <c r="D843" s="8" t="s">
        <v>384</v>
      </c>
      <c r="E843" s="8" t="s">
        <v>63</v>
      </c>
      <c r="F843" s="8" t="s">
        <v>299</v>
      </c>
      <c r="G843" s="10">
        <v>31974470</v>
      </c>
      <c r="H843" s="11">
        <v>18824.009999999998</v>
      </c>
      <c r="I843" s="2" t="s">
        <v>471</v>
      </c>
    </row>
    <row r="844" spans="1:9" ht="29.25" customHeight="1">
      <c r="A844" s="8" t="s">
        <v>10</v>
      </c>
      <c r="B844" s="8" t="s">
        <v>11</v>
      </c>
      <c r="C844" s="9">
        <v>43951</v>
      </c>
      <c r="D844" s="8" t="s">
        <v>385</v>
      </c>
      <c r="E844" s="8" t="s">
        <v>138</v>
      </c>
      <c r="F844" s="8" t="s">
        <v>299</v>
      </c>
      <c r="G844" s="10">
        <v>31974470</v>
      </c>
      <c r="H844" s="11">
        <v>1953</v>
      </c>
      <c r="I844" s="2" t="s">
        <v>471</v>
      </c>
    </row>
    <row r="845" spans="1:9" ht="29.25" customHeight="1">
      <c r="A845" s="8" t="s">
        <v>10</v>
      </c>
      <c r="B845" s="8" t="s">
        <v>11</v>
      </c>
      <c r="C845" s="9">
        <v>43951</v>
      </c>
      <c r="D845" s="8" t="s">
        <v>382</v>
      </c>
      <c r="E845" s="8" t="s">
        <v>138</v>
      </c>
      <c r="F845" s="8" t="s">
        <v>301</v>
      </c>
      <c r="G845" s="10">
        <v>31974472</v>
      </c>
      <c r="H845" s="11">
        <v>-82541.5</v>
      </c>
      <c r="I845" s="2" t="s">
        <v>472</v>
      </c>
    </row>
    <row r="846" spans="1:9" ht="29.25" customHeight="1">
      <c r="A846" s="8" t="s">
        <v>10</v>
      </c>
      <c r="B846" s="8" t="s">
        <v>11</v>
      </c>
      <c r="C846" s="9">
        <v>43951</v>
      </c>
      <c r="D846" s="8" t="s">
        <v>387</v>
      </c>
      <c r="E846" s="8" t="s">
        <v>63</v>
      </c>
      <c r="F846" s="8" t="s">
        <v>301</v>
      </c>
      <c r="G846" s="10">
        <v>31974472</v>
      </c>
      <c r="H846" s="11">
        <v>-4149</v>
      </c>
      <c r="I846" s="2" t="s">
        <v>472</v>
      </c>
    </row>
    <row r="847" spans="1:9" ht="29.25" customHeight="1">
      <c r="A847" s="8" t="s">
        <v>10</v>
      </c>
      <c r="B847" s="8" t="s">
        <v>11</v>
      </c>
      <c r="C847" s="9">
        <v>43951</v>
      </c>
      <c r="D847" s="8" t="s">
        <v>382</v>
      </c>
      <c r="E847" s="8" t="s">
        <v>138</v>
      </c>
      <c r="F847" s="8" t="s">
        <v>301</v>
      </c>
      <c r="G847" s="10">
        <v>31974473</v>
      </c>
      <c r="H847" s="11">
        <v>167371.72</v>
      </c>
      <c r="I847" s="2" t="s">
        <v>473</v>
      </c>
    </row>
    <row r="848" spans="1:9" ht="29.25" customHeight="1">
      <c r="A848" s="8" t="s">
        <v>10</v>
      </c>
      <c r="B848" s="8" t="s">
        <v>11</v>
      </c>
      <c r="C848" s="9">
        <v>43951</v>
      </c>
      <c r="D848" s="8" t="s">
        <v>384</v>
      </c>
      <c r="E848" s="8" t="s">
        <v>63</v>
      </c>
      <c r="F848" s="8" t="s">
        <v>301</v>
      </c>
      <c r="G848" s="10">
        <v>31974473</v>
      </c>
      <c r="H848" s="11">
        <v>26371.75</v>
      </c>
      <c r="I848" s="2" t="s">
        <v>473</v>
      </c>
    </row>
    <row r="849" spans="1:9" ht="29.25" customHeight="1">
      <c r="A849" s="8" t="s">
        <v>10</v>
      </c>
      <c r="B849" s="8" t="s">
        <v>11</v>
      </c>
      <c r="C849" s="9">
        <v>43951</v>
      </c>
      <c r="D849" s="8" t="s">
        <v>385</v>
      </c>
      <c r="E849" s="8" t="s">
        <v>138</v>
      </c>
      <c r="F849" s="8" t="s">
        <v>301</v>
      </c>
      <c r="G849" s="10">
        <v>31974473</v>
      </c>
      <c r="H849" s="11">
        <v>4149</v>
      </c>
      <c r="I849" s="2" t="s">
        <v>473</v>
      </c>
    </row>
    <row r="850" spans="1:9" ht="29.25" customHeight="1">
      <c r="A850" s="8" t="s">
        <v>10</v>
      </c>
      <c r="B850" s="8" t="s">
        <v>11</v>
      </c>
      <c r="C850" s="9">
        <v>43951</v>
      </c>
      <c r="D850" s="8" t="s">
        <v>382</v>
      </c>
      <c r="E850" s="8" t="s">
        <v>138</v>
      </c>
      <c r="F850" s="8" t="s">
        <v>180</v>
      </c>
      <c r="G850" s="10">
        <v>31974478</v>
      </c>
      <c r="H850" s="11">
        <v>-39792.22</v>
      </c>
      <c r="I850" s="2" t="s">
        <v>474</v>
      </c>
    </row>
    <row r="851" spans="1:9" ht="29.25" customHeight="1">
      <c r="A851" s="8" t="s">
        <v>10</v>
      </c>
      <c r="B851" s="8" t="s">
        <v>11</v>
      </c>
      <c r="C851" s="9">
        <v>43951</v>
      </c>
      <c r="D851" s="8" t="s">
        <v>387</v>
      </c>
      <c r="E851" s="8" t="s">
        <v>63</v>
      </c>
      <c r="F851" s="8" t="s">
        <v>180</v>
      </c>
      <c r="G851" s="10">
        <v>31974478</v>
      </c>
      <c r="H851" s="11">
        <v>-1071</v>
      </c>
      <c r="I851" s="2" t="s">
        <v>474</v>
      </c>
    </row>
    <row r="852" spans="1:9" ht="29.25" customHeight="1">
      <c r="A852" s="8" t="s">
        <v>10</v>
      </c>
      <c r="B852" s="8" t="s">
        <v>11</v>
      </c>
      <c r="C852" s="9">
        <v>43951</v>
      </c>
      <c r="D852" s="8" t="s">
        <v>382</v>
      </c>
      <c r="E852" s="8" t="s">
        <v>138</v>
      </c>
      <c r="F852" s="8" t="s">
        <v>180</v>
      </c>
      <c r="G852" s="10">
        <v>31974480</v>
      </c>
      <c r="H852" s="11">
        <v>101785.07</v>
      </c>
      <c r="I852" s="2" t="s">
        <v>475</v>
      </c>
    </row>
    <row r="853" spans="1:9" ht="29.25" customHeight="1">
      <c r="A853" s="8" t="s">
        <v>10</v>
      </c>
      <c r="B853" s="8" t="s">
        <v>11</v>
      </c>
      <c r="C853" s="9">
        <v>43951</v>
      </c>
      <c r="D853" s="8" t="s">
        <v>384</v>
      </c>
      <c r="E853" s="8" t="s">
        <v>63</v>
      </c>
      <c r="F853" s="8" t="s">
        <v>180</v>
      </c>
      <c r="G853" s="10">
        <v>31974480</v>
      </c>
      <c r="H853" s="11">
        <v>13464.52</v>
      </c>
      <c r="I853" s="2" t="s">
        <v>475</v>
      </c>
    </row>
    <row r="854" spans="1:9" ht="29.25" customHeight="1">
      <c r="A854" s="8" t="s">
        <v>10</v>
      </c>
      <c r="B854" s="8" t="s">
        <v>11</v>
      </c>
      <c r="C854" s="9">
        <v>43951</v>
      </c>
      <c r="D854" s="8" t="s">
        <v>385</v>
      </c>
      <c r="E854" s="8" t="s">
        <v>138</v>
      </c>
      <c r="F854" s="8" t="s">
        <v>180</v>
      </c>
      <c r="G854" s="10">
        <v>31974480</v>
      </c>
      <c r="H854" s="11">
        <v>1071</v>
      </c>
      <c r="I854" s="2" t="s">
        <v>475</v>
      </c>
    </row>
    <row r="855" spans="1:9" ht="29.25" customHeight="1">
      <c r="A855" s="8" t="s">
        <v>10</v>
      </c>
      <c r="B855" s="8" t="s">
        <v>11</v>
      </c>
      <c r="C855" s="9">
        <v>43951</v>
      </c>
      <c r="D855" s="8" t="s">
        <v>382</v>
      </c>
      <c r="E855" s="8" t="s">
        <v>138</v>
      </c>
      <c r="F855" s="8" t="s">
        <v>305</v>
      </c>
      <c r="G855" s="10">
        <v>31974482</v>
      </c>
      <c r="H855" s="11">
        <v>-32277.27</v>
      </c>
      <c r="I855" s="2" t="s">
        <v>476</v>
      </c>
    </row>
    <row r="856" spans="1:9" ht="29.25" customHeight="1">
      <c r="A856" s="8" t="s">
        <v>10</v>
      </c>
      <c r="B856" s="8" t="s">
        <v>11</v>
      </c>
      <c r="C856" s="9">
        <v>43951</v>
      </c>
      <c r="D856" s="8" t="s">
        <v>387</v>
      </c>
      <c r="E856" s="8" t="s">
        <v>63</v>
      </c>
      <c r="F856" s="8" t="s">
        <v>305</v>
      </c>
      <c r="G856" s="10">
        <v>31974482</v>
      </c>
      <c r="H856" s="11">
        <v>-1638</v>
      </c>
      <c r="I856" s="2" t="s">
        <v>476</v>
      </c>
    </row>
    <row r="857" spans="1:9" ht="29.25" customHeight="1">
      <c r="A857" s="8" t="s">
        <v>10</v>
      </c>
      <c r="B857" s="8" t="s">
        <v>11</v>
      </c>
      <c r="C857" s="9">
        <v>43951</v>
      </c>
      <c r="D857" s="8" t="s">
        <v>382</v>
      </c>
      <c r="E857" s="8" t="s">
        <v>138</v>
      </c>
      <c r="F857" s="8" t="s">
        <v>305</v>
      </c>
      <c r="G857" s="10">
        <v>31974483</v>
      </c>
      <c r="H857" s="11">
        <v>60872.12</v>
      </c>
      <c r="I857" s="2" t="s">
        <v>477</v>
      </c>
    </row>
    <row r="858" spans="1:9" ht="29.25" customHeight="1">
      <c r="A858" s="8" t="s">
        <v>10</v>
      </c>
      <c r="B858" s="8" t="s">
        <v>11</v>
      </c>
      <c r="C858" s="9">
        <v>43951</v>
      </c>
      <c r="D858" s="8" t="s">
        <v>384</v>
      </c>
      <c r="E858" s="8" t="s">
        <v>63</v>
      </c>
      <c r="F858" s="8" t="s">
        <v>305</v>
      </c>
      <c r="G858" s="10">
        <v>31974483</v>
      </c>
      <c r="H858" s="11">
        <v>11692.19</v>
      </c>
      <c r="I858" s="2" t="s">
        <v>477</v>
      </c>
    </row>
    <row r="859" spans="1:9" ht="29.25" customHeight="1">
      <c r="A859" s="8" t="s">
        <v>10</v>
      </c>
      <c r="B859" s="8" t="s">
        <v>11</v>
      </c>
      <c r="C859" s="9">
        <v>43951</v>
      </c>
      <c r="D859" s="8" t="s">
        <v>385</v>
      </c>
      <c r="E859" s="8" t="s">
        <v>138</v>
      </c>
      <c r="F859" s="8" t="s">
        <v>305</v>
      </c>
      <c r="G859" s="10">
        <v>31974483</v>
      </c>
      <c r="H859" s="11">
        <v>1638</v>
      </c>
      <c r="I859" s="2" t="s">
        <v>477</v>
      </c>
    </row>
    <row r="860" spans="1:9" ht="29.25" customHeight="1">
      <c r="A860" s="8" t="s">
        <v>10</v>
      </c>
      <c r="B860" s="8" t="s">
        <v>11</v>
      </c>
      <c r="C860" s="9">
        <v>43951</v>
      </c>
      <c r="D860" s="8" t="s">
        <v>382</v>
      </c>
      <c r="E860" s="8" t="s">
        <v>138</v>
      </c>
      <c r="F860" s="8" t="s">
        <v>307</v>
      </c>
      <c r="G860" s="10">
        <v>31974490</v>
      </c>
      <c r="H860" s="11">
        <v>39359.129999999997</v>
      </c>
      <c r="I860" s="2" t="s">
        <v>478</v>
      </c>
    </row>
    <row r="861" spans="1:9" ht="29.25" customHeight="1">
      <c r="A861" s="8" t="s">
        <v>10</v>
      </c>
      <c r="B861" s="8" t="s">
        <v>11</v>
      </c>
      <c r="C861" s="9">
        <v>43951</v>
      </c>
      <c r="D861" s="8" t="s">
        <v>384</v>
      </c>
      <c r="E861" s="8" t="s">
        <v>63</v>
      </c>
      <c r="F861" s="8" t="s">
        <v>307</v>
      </c>
      <c r="G861" s="10">
        <v>31974490</v>
      </c>
      <c r="H861" s="11">
        <v>4278.76</v>
      </c>
      <c r="I861" s="2" t="s">
        <v>478</v>
      </c>
    </row>
    <row r="862" spans="1:9" ht="29.25" customHeight="1">
      <c r="A862" s="8" t="s">
        <v>10</v>
      </c>
      <c r="B862" s="8" t="s">
        <v>11</v>
      </c>
      <c r="C862" s="9">
        <v>43951</v>
      </c>
      <c r="D862" s="8" t="s">
        <v>385</v>
      </c>
      <c r="E862" s="8" t="s">
        <v>138</v>
      </c>
      <c r="F862" s="8" t="s">
        <v>307</v>
      </c>
      <c r="G862" s="10">
        <v>31974490</v>
      </c>
      <c r="H862" s="11">
        <v>837</v>
      </c>
      <c r="I862" s="2" t="s">
        <v>478</v>
      </c>
    </row>
    <row r="863" spans="1:9" ht="29.25" customHeight="1">
      <c r="A863" s="8" t="s">
        <v>10</v>
      </c>
      <c r="B863" s="8" t="s">
        <v>11</v>
      </c>
      <c r="C863" s="9">
        <v>43951</v>
      </c>
      <c r="D863" s="8" t="s">
        <v>382</v>
      </c>
      <c r="E863" s="8" t="s">
        <v>138</v>
      </c>
      <c r="F863" s="8" t="s">
        <v>184</v>
      </c>
      <c r="G863" s="10">
        <v>31974492</v>
      </c>
      <c r="H863" s="11">
        <v>-47469.46</v>
      </c>
      <c r="I863" s="2" t="s">
        <v>479</v>
      </c>
    </row>
    <row r="864" spans="1:9" ht="29.25" customHeight="1">
      <c r="A864" s="8" t="s">
        <v>10</v>
      </c>
      <c r="B864" s="8" t="s">
        <v>11</v>
      </c>
      <c r="C864" s="9">
        <v>43951</v>
      </c>
      <c r="D864" s="8" t="s">
        <v>387</v>
      </c>
      <c r="E864" s="8" t="s">
        <v>63</v>
      </c>
      <c r="F864" s="8" t="s">
        <v>184</v>
      </c>
      <c r="G864" s="10">
        <v>31974492</v>
      </c>
      <c r="H864" s="11">
        <v>-2457</v>
      </c>
      <c r="I864" s="2" t="s">
        <v>479</v>
      </c>
    </row>
    <row r="865" spans="1:9" ht="29.25" customHeight="1">
      <c r="A865" s="8" t="s">
        <v>10</v>
      </c>
      <c r="B865" s="8" t="s">
        <v>11</v>
      </c>
      <c r="C865" s="9">
        <v>43951</v>
      </c>
      <c r="D865" s="8" t="s">
        <v>382</v>
      </c>
      <c r="E865" s="8" t="s">
        <v>138</v>
      </c>
      <c r="F865" s="8" t="s">
        <v>184</v>
      </c>
      <c r="G865" s="10">
        <v>31974493</v>
      </c>
      <c r="H865" s="11">
        <v>87872.59</v>
      </c>
      <c r="I865" s="2" t="s">
        <v>480</v>
      </c>
    </row>
    <row r="866" spans="1:9" ht="29.25" customHeight="1">
      <c r="A866" s="8" t="s">
        <v>10</v>
      </c>
      <c r="B866" s="8" t="s">
        <v>11</v>
      </c>
      <c r="C866" s="9">
        <v>43951</v>
      </c>
      <c r="D866" s="8" t="s">
        <v>384</v>
      </c>
      <c r="E866" s="8" t="s">
        <v>63</v>
      </c>
      <c r="F866" s="8" t="s">
        <v>184</v>
      </c>
      <c r="G866" s="10">
        <v>31974493</v>
      </c>
      <c r="H866" s="11">
        <v>16861.12</v>
      </c>
      <c r="I866" s="2" t="s">
        <v>480</v>
      </c>
    </row>
    <row r="867" spans="1:9" ht="29.25" customHeight="1">
      <c r="A867" s="8" t="s">
        <v>10</v>
      </c>
      <c r="B867" s="8" t="s">
        <v>11</v>
      </c>
      <c r="C867" s="9">
        <v>43951</v>
      </c>
      <c r="D867" s="8" t="s">
        <v>385</v>
      </c>
      <c r="E867" s="8" t="s">
        <v>138</v>
      </c>
      <c r="F867" s="8" t="s">
        <v>184</v>
      </c>
      <c r="G867" s="10">
        <v>31974493</v>
      </c>
      <c r="H867" s="11">
        <v>2457</v>
      </c>
      <c r="I867" s="2" t="s">
        <v>480</v>
      </c>
    </row>
    <row r="868" spans="1:9" ht="29.25" customHeight="1">
      <c r="A868" s="8" t="s">
        <v>10</v>
      </c>
      <c r="B868" s="8" t="s">
        <v>11</v>
      </c>
      <c r="C868" s="9">
        <v>43951</v>
      </c>
      <c r="D868" s="8" t="s">
        <v>382</v>
      </c>
      <c r="E868" s="8" t="s">
        <v>138</v>
      </c>
      <c r="F868" s="8" t="s">
        <v>309</v>
      </c>
      <c r="G868" s="10">
        <v>31974495</v>
      </c>
      <c r="H868" s="11">
        <v>-42071.12</v>
      </c>
      <c r="I868" s="2" t="s">
        <v>481</v>
      </c>
    </row>
    <row r="869" spans="1:9" ht="29.25" customHeight="1">
      <c r="A869" s="8" t="s">
        <v>10</v>
      </c>
      <c r="B869" s="8" t="s">
        <v>11</v>
      </c>
      <c r="C869" s="9">
        <v>43951</v>
      </c>
      <c r="D869" s="8" t="s">
        <v>387</v>
      </c>
      <c r="E869" s="8" t="s">
        <v>63</v>
      </c>
      <c r="F869" s="8" t="s">
        <v>309</v>
      </c>
      <c r="G869" s="10">
        <v>31974495</v>
      </c>
      <c r="H869" s="11">
        <v>-414</v>
      </c>
      <c r="I869" s="2" t="s">
        <v>481</v>
      </c>
    </row>
    <row r="870" spans="1:9" ht="29.25" customHeight="1">
      <c r="A870" s="8" t="s">
        <v>10</v>
      </c>
      <c r="B870" s="8" t="s">
        <v>11</v>
      </c>
      <c r="C870" s="9">
        <v>43951</v>
      </c>
      <c r="D870" s="8" t="s">
        <v>382</v>
      </c>
      <c r="E870" s="8" t="s">
        <v>138</v>
      </c>
      <c r="F870" s="8" t="s">
        <v>309</v>
      </c>
      <c r="G870" s="10">
        <v>31974497</v>
      </c>
      <c r="H870" s="11">
        <v>38129.760000000002</v>
      </c>
      <c r="I870" s="2" t="s">
        <v>482</v>
      </c>
    </row>
    <row r="871" spans="1:9" ht="29.25" customHeight="1">
      <c r="A871" s="8" t="s">
        <v>10</v>
      </c>
      <c r="B871" s="8" t="s">
        <v>11</v>
      </c>
      <c r="C871" s="9">
        <v>43951</v>
      </c>
      <c r="D871" s="8" t="s">
        <v>384</v>
      </c>
      <c r="E871" s="8" t="s">
        <v>63</v>
      </c>
      <c r="F871" s="8" t="s">
        <v>309</v>
      </c>
      <c r="G871" s="10">
        <v>31974497</v>
      </c>
      <c r="H871" s="11">
        <v>15661.05</v>
      </c>
      <c r="I871" s="2" t="s">
        <v>482</v>
      </c>
    </row>
    <row r="872" spans="1:9" ht="29.25" customHeight="1">
      <c r="A872" s="8" t="s">
        <v>10</v>
      </c>
      <c r="B872" s="8" t="s">
        <v>11</v>
      </c>
      <c r="C872" s="9">
        <v>43951</v>
      </c>
      <c r="D872" s="8" t="s">
        <v>385</v>
      </c>
      <c r="E872" s="8" t="s">
        <v>138</v>
      </c>
      <c r="F872" s="8" t="s">
        <v>309</v>
      </c>
      <c r="G872" s="10">
        <v>31974497</v>
      </c>
      <c r="H872" s="11">
        <v>414</v>
      </c>
      <c r="I872" s="2" t="s">
        <v>482</v>
      </c>
    </row>
    <row r="873" spans="1:9" ht="29.25" customHeight="1">
      <c r="A873" s="8" t="s">
        <v>10</v>
      </c>
      <c r="B873" s="8" t="s">
        <v>11</v>
      </c>
      <c r="C873" s="9">
        <v>43951</v>
      </c>
      <c r="D873" s="8" t="s">
        <v>382</v>
      </c>
      <c r="E873" s="8" t="s">
        <v>138</v>
      </c>
      <c r="F873" s="8" t="s">
        <v>200</v>
      </c>
      <c r="G873" s="10">
        <v>31974501</v>
      </c>
      <c r="H873" s="11">
        <v>27441.11</v>
      </c>
      <c r="I873" s="2" t="s">
        <v>483</v>
      </c>
    </row>
    <row r="874" spans="1:9" ht="29.25" customHeight="1">
      <c r="A874" s="8" t="s">
        <v>10</v>
      </c>
      <c r="B874" s="8" t="s">
        <v>11</v>
      </c>
      <c r="C874" s="9">
        <v>43951</v>
      </c>
      <c r="D874" s="8" t="s">
        <v>384</v>
      </c>
      <c r="E874" s="8" t="s">
        <v>63</v>
      </c>
      <c r="F874" s="8" t="s">
        <v>200</v>
      </c>
      <c r="G874" s="10">
        <v>31974501</v>
      </c>
      <c r="H874" s="11">
        <v>4356.18</v>
      </c>
      <c r="I874" s="2" t="s">
        <v>483</v>
      </c>
    </row>
    <row r="875" spans="1:9" ht="29.25" customHeight="1">
      <c r="A875" s="8" t="s">
        <v>10</v>
      </c>
      <c r="B875" s="8" t="s">
        <v>11</v>
      </c>
      <c r="C875" s="9">
        <v>43951</v>
      </c>
      <c r="D875" s="8" t="s">
        <v>385</v>
      </c>
      <c r="E875" s="8" t="s">
        <v>138</v>
      </c>
      <c r="F875" s="8" t="s">
        <v>200</v>
      </c>
      <c r="G875" s="10">
        <v>31974501</v>
      </c>
      <c r="H875" s="11">
        <v>126</v>
      </c>
      <c r="I875" s="2" t="s">
        <v>483</v>
      </c>
    </row>
    <row r="876" spans="1:9" ht="29.25" customHeight="1">
      <c r="A876" s="8" t="s">
        <v>10</v>
      </c>
      <c r="B876" s="8" t="s">
        <v>11</v>
      </c>
      <c r="C876" s="9">
        <v>43951</v>
      </c>
      <c r="D876" s="8" t="s">
        <v>382</v>
      </c>
      <c r="E876" s="8" t="s">
        <v>138</v>
      </c>
      <c r="F876" s="8" t="s">
        <v>186</v>
      </c>
      <c r="G876" s="10">
        <v>31974503</v>
      </c>
      <c r="H876" s="11">
        <v>-41578.29</v>
      </c>
      <c r="I876" s="2" t="s">
        <v>484</v>
      </c>
    </row>
    <row r="877" spans="1:9" ht="29.25" customHeight="1">
      <c r="A877" s="8" t="s">
        <v>10</v>
      </c>
      <c r="B877" s="8" t="s">
        <v>11</v>
      </c>
      <c r="C877" s="9">
        <v>43951</v>
      </c>
      <c r="D877" s="8" t="s">
        <v>387</v>
      </c>
      <c r="E877" s="8" t="s">
        <v>63</v>
      </c>
      <c r="F877" s="8" t="s">
        <v>186</v>
      </c>
      <c r="G877" s="10">
        <v>31974503</v>
      </c>
      <c r="H877" s="11">
        <v>-1566</v>
      </c>
      <c r="I877" s="2" t="s">
        <v>484</v>
      </c>
    </row>
    <row r="878" spans="1:9" ht="29.25" customHeight="1">
      <c r="A878" s="8" t="s">
        <v>10</v>
      </c>
      <c r="B878" s="8" t="s">
        <v>11</v>
      </c>
      <c r="C878" s="9">
        <v>43951</v>
      </c>
      <c r="D878" s="8" t="s">
        <v>382</v>
      </c>
      <c r="E878" s="8" t="s">
        <v>138</v>
      </c>
      <c r="F878" s="8" t="s">
        <v>186</v>
      </c>
      <c r="G878" s="10">
        <v>31974505</v>
      </c>
      <c r="H878" s="11">
        <v>101461.84</v>
      </c>
      <c r="I878" s="2" t="s">
        <v>485</v>
      </c>
    </row>
    <row r="879" spans="1:9" ht="29.25" customHeight="1">
      <c r="A879" s="8" t="s">
        <v>10</v>
      </c>
      <c r="B879" s="8" t="s">
        <v>11</v>
      </c>
      <c r="C879" s="9">
        <v>43951</v>
      </c>
      <c r="D879" s="8" t="s">
        <v>384</v>
      </c>
      <c r="E879" s="8" t="s">
        <v>63</v>
      </c>
      <c r="F879" s="8" t="s">
        <v>186</v>
      </c>
      <c r="G879" s="10">
        <v>31974505</v>
      </c>
      <c r="H879" s="11">
        <v>12503.1</v>
      </c>
      <c r="I879" s="2" t="s">
        <v>485</v>
      </c>
    </row>
    <row r="880" spans="1:9" ht="29.25" customHeight="1">
      <c r="A880" s="8" t="s">
        <v>10</v>
      </c>
      <c r="B880" s="8" t="s">
        <v>11</v>
      </c>
      <c r="C880" s="9">
        <v>43951</v>
      </c>
      <c r="D880" s="8" t="s">
        <v>385</v>
      </c>
      <c r="E880" s="8" t="s">
        <v>138</v>
      </c>
      <c r="F880" s="8" t="s">
        <v>186</v>
      </c>
      <c r="G880" s="10">
        <v>31974505</v>
      </c>
      <c r="H880" s="11">
        <v>1566</v>
      </c>
      <c r="I880" s="2" t="s">
        <v>485</v>
      </c>
    </row>
    <row r="881" spans="1:9" ht="29.25" customHeight="1">
      <c r="A881" s="8" t="s">
        <v>10</v>
      </c>
      <c r="B881" s="8" t="s">
        <v>11</v>
      </c>
      <c r="C881" s="9">
        <v>43951</v>
      </c>
      <c r="D881" s="8" t="s">
        <v>382</v>
      </c>
      <c r="E881" s="8" t="s">
        <v>138</v>
      </c>
      <c r="F881" s="8" t="s">
        <v>312</v>
      </c>
      <c r="G881" s="10">
        <v>31974507</v>
      </c>
      <c r="H881" s="11">
        <v>-24589.98</v>
      </c>
      <c r="I881" s="2" t="s">
        <v>486</v>
      </c>
    </row>
    <row r="882" spans="1:9" ht="29.25" customHeight="1">
      <c r="A882" s="8" t="s">
        <v>10</v>
      </c>
      <c r="B882" s="8" t="s">
        <v>11</v>
      </c>
      <c r="C882" s="9">
        <v>43951</v>
      </c>
      <c r="D882" s="8" t="s">
        <v>387</v>
      </c>
      <c r="E882" s="8" t="s">
        <v>63</v>
      </c>
      <c r="F882" s="8" t="s">
        <v>312</v>
      </c>
      <c r="G882" s="10">
        <v>31974507</v>
      </c>
      <c r="H882" s="11">
        <v>-1224</v>
      </c>
      <c r="I882" s="2" t="s">
        <v>486</v>
      </c>
    </row>
    <row r="883" spans="1:9" ht="29.25" customHeight="1">
      <c r="A883" s="8" t="s">
        <v>10</v>
      </c>
      <c r="B883" s="8" t="s">
        <v>11</v>
      </c>
      <c r="C883" s="9">
        <v>43951</v>
      </c>
      <c r="D883" s="8" t="s">
        <v>382</v>
      </c>
      <c r="E883" s="8" t="s">
        <v>138</v>
      </c>
      <c r="F883" s="8" t="s">
        <v>312</v>
      </c>
      <c r="G883" s="10">
        <v>31974508</v>
      </c>
      <c r="H883" s="11">
        <v>52541.9</v>
      </c>
      <c r="I883" s="2" t="s">
        <v>487</v>
      </c>
    </row>
    <row r="884" spans="1:9" ht="29.25" customHeight="1">
      <c r="A884" s="8" t="s">
        <v>10</v>
      </c>
      <c r="B884" s="8" t="s">
        <v>11</v>
      </c>
      <c r="C884" s="9">
        <v>43951</v>
      </c>
      <c r="D884" s="8" t="s">
        <v>384</v>
      </c>
      <c r="E884" s="8" t="s">
        <v>63</v>
      </c>
      <c r="F884" s="8" t="s">
        <v>312</v>
      </c>
      <c r="G884" s="10">
        <v>31974508</v>
      </c>
      <c r="H884" s="11">
        <v>7691.52</v>
      </c>
      <c r="I884" s="2" t="s">
        <v>487</v>
      </c>
    </row>
    <row r="885" spans="1:9" ht="29.25" customHeight="1">
      <c r="A885" s="8" t="s">
        <v>10</v>
      </c>
      <c r="B885" s="8" t="s">
        <v>11</v>
      </c>
      <c r="C885" s="9">
        <v>43951</v>
      </c>
      <c r="D885" s="8" t="s">
        <v>385</v>
      </c>
      <c r="E885" s="8" t="s">
        <v>138</v>
      </c>
      <c r="F885" s="8" t="s">
        <v>312</v>
      </c>
      <c r="G885" s="10">
        <v>31974508</v>
      </c>
      <c r="H885" s="11">
        <v>1224</v>
      </c>
      <c r="I885" s="2" t="s">
        <v>487</v>
      </c>
    </row>
    <row r="886" spans="1:9" ht="29.25" customHeight="1">
      <c r="A886" s="8" t="s">
        <v>10</v>
      </c>
      <c r="B886" s="8" t="s">
        <v>11</v>
      </c>
      <c r="C886" s="9">
        <v>43951</v>
      </c>
      <c r="D886" s="8" t="s">
        <v>382</v>
      </c>
      <c r="E886" s="8" t="s">
        <v>138</v>
      </c>
      <c r="F886" s="8" t="s">
        <v>201</v>
      </c>
      <c r="G886" s="10">
        <v>31974521</v>
      </c>
      <c r="H886" s="11">
        <v>-90769.68</v>
      </c>
      <c r="I886" s="2" t="s">
        <v>488</v>
      </c>
    </row>
    <row r="887" spans="1:9" ht="29.25" customHeight="1">
      <c r="A887" s="8" t="s">
        <v>10</v>
      </c>
      <c r="B887" s="8" t="s">
        <v>11</v>
      </c>
      <c r="C887" s="9">
        <v>43951</v>
      </c>
      <c r="D887" s="8" t="s">
        <v>387</v>
      </c>
      <c r="E887" s="8" t="s">
        <v>63</v>
      </c>
      <c r="F887" s="8" t="s">
        <v>201</v>
      </c>
      <c r="G887" s="10">
        <v>31974521</v>
      </c>
      <c r="H887" s="11">
        <v>-5931</v>
      </c>
      <c r="I887" s="2" t="s">
        <v>488</v>
      </c>
    </row>
    <row r="888" spans="1:9" ht="29.25" customHeight="1">
      <c r="A888" s="8" t="s">
        <v>10</v>
      </c>
      <c r="B888" s="8" t="s">
        <v>11</v>
      </c>
      <c r="C888" s="9">
        <v>43951</v>
      </c>
      <c r="D888" s="8" t="s">
        <v>382</v>
      </c>
      <c r="E888" s="8" t="s">
        <v>138</v>
      </c>
      <c r="F888" s="8" t="s">
        <v>201</v>
      </c>
      <c r="G888" s="10">
        <v>31974523</v>
      </c>
      <c r="H888" s="11">
        <v>225763.49</v>
      </c>
      <c r="I888" s="2" t="s">
        <v>489</v>
      </c>
    </row>
    <row r="889" spans="1:9" ht="29.25" customHeight="1">
      <c r="A889" s="8" t="s">
        <v>10</v>
      </c>
      <c r="B889" s="8" t="s">
        <v>11</v>
      </c>
      <c r="C889" s="9">
        <v>43951</v>
      </c>
      <c r="D889" s="8" t="s">
        <v>384</v>
      </c>
      <c r="E889" s="8" t="s">
        <v>63</v>
      </c>
      <c r="F889" s="8" t="s">
        <v>201</v>
      </c>
      <c r="G889" s="10">
        <v>31974523</v>
      </c>
      <c r="H889" s="11">
        <v>29982.34</v>
      </c>
      <c r="I889" s="2" t="s">
        <v>489</v>
      </c>
    </row>
    <row r="890" spans="1:9" ht="29.25" customHeight="1">
      <c r="A890" s="8" t="s">
        <v>10</v>
      </c>
      <c r="B890" s="8" t="s">
        <v>11</v>
      </c>
      <c r="C890" s="9">
        <v>43951</v>
      </c>
      <c r="D890" s="8" t="s">
        <v>385</v>
      </c>
      <c r="E890" s="8" t="s">
        <v>138</v>
      </c>
      <c r="F890" s="8" t="s">
        <v>201</v>
      </c>
      <c r="G890" s="10">
        <v>31974523</v>
      </c>
      <c r="H890" s="11">
        <v>5931</v>
      </c>
      <c r="I890" s="2" t="s">
        <v>489</v>
      </c>
    </row>
    <row r="891" spans="1:9" ht="29.25" customHeight="1">
      <c r="A891" s="8" t="s">
        <v>10</v>
      </c>
      <c r="B891" s="8" t="s">
        <v>11</v>
      </c>
      <c r="C891" s="9">
        <v>43951</v>
      </c>
      <c r="D891" s="8" t="s">
        <v>357</v>
      </c>
      <c r="E891" s="8" t="s">
        <v>327</v>
      </c>
      <c r="F891" s="8" t="s">
        <v>85</v>
      </c>
      <c r="G891" s="10">
        <v>31976997</v>
      </c>
      <c r="H891" s="11">
        <v>150482.75</v>
      </c>
      <c r="I891" s="2">
        <v>10083619</v>
      </c>
    </row>
    <row r="892" spans="1:9" ht="29.25" customHeight="1">
      <c r="A892" s="8" t="s">
        <v>10</v>
      </c>
      <c r="B892" s="8" t="s">
        <v>11</v>
      </c>
      <c r="C892" s="9">
        <v>43951</v>
      </c>
      <c r="D892" s="8" t="s">
        <v>357</v>
      </c>
      <c r="E892" s="8" t="s">
        <v>327</v>
      </c>
      <c r="F892" s="8" t="s">
        <v>373</v>
      </c>
      <c r="G892" s="10">
        <v>31983154</v>
      </c>
      <c r="H892" s="11">
        <v>25964.880000000001</v>
      </c>
      <c r="I892" s="2">
        <v>100111627</v>
      </c>
    </row>
    <row r="893" spans="1:9" ht="29.25" customHeight="1">
      <c r="A893" s="8" t="s">
        <v>10</v>
      </c>
      <c r="B893" s="8" t="s">
        <v>11</v>
      </c>
      <c r="C893" s="9">
        <v>43951</v>
      </c>
      <c r="D893" s="8" t="s">
        <v>357</v>
      </c>
      <c r="E893" s="8" t="s">
        <v>327</v>
      </c>
      <c r="F893" s="8" t="s">
        <v>373</v>
      </c>
      <c r="G893" s="10">
        <v>31983157</v>
      </c>
      <c r="H893" s="11">
        <v>27819</v>
      </c>
      <c r="I893" s="2">
        <v>100111634</v>
      </c>
    </row>
    <row r="894" spans="1:9" ht="29.25" customHeight="1">
      <c r="A894" s="8" t="s">
        <v>10</v>
      </c>
      <c r="B894" s="8" t="s">
        <v>11</v>
      </c>
      <c r="C894" s="9">
        <v>43951</v>
      </c>
      <c r="D894" s="8" t="s">
        <v>357</v>
      </c>
      <c r="E894" s="8" t="s">
        <v>327</v>
      </c>
      <c r="F894" s="8" t="s">
        <v>373</v>
      </c>
      <c r="G894" s="10">
        <v>31983159</v>
      </c>
      <c r="H894" s="11">
        <v>44634.26</v>
      </c>
      <c r="I894" s="2">
        <v>100111635</v>
      </c>
    </row>
    <row r="895" spans="1:9" ht="29.25" customHeight="1">
      <c r="A895" s="8" t="s">
        <v>10</v>
      </c>
      <c r="B895" s="8" t="s">
        <v>11</v>
      </c>
      <c r="C895" s="9">
        <v>43951</v>
      </c>
      <c r="D895" s="8" t="s">
        <v>357</v>
      </c>
      <c r="E895" s="8" t="s">
        <v>327</v>
      </c>
      <c r="F895" s="8" t="s">
        <v>373</v>
      </c>
      <c r="G895" s="10">
        <v>31983161</v>
      </c>
      <c r="H895" s="11">
        <v>101816.23</v>
      </c>
      <c r="I895" s="2">
        <v>100111632</v>
      </c>
    </row>
    <row r="896" spans="1:9" ht="29.25" customHeight="1">
      <c r="A896" s="8" t="s">
        <v>10</v>
      </c>
      <c r="B896" s="8" t="s">
        <v>11</v>
      </c>
      <c r="C896" s="9">
        <v>43951</v>
      </c>
      <c r="D896" s="8" t="s">
        <v>356</v>
      </c>
      <c r="E896" s="8" t="s">
        <v>327</v>
      </c>
      <c r="F896" s="8" t="s">
        <v>60</v>
      </c>
      <c r="G896" s="10">
        <v>31983190</v>
      </c>
      <c r="H896" s="11">
        <v>-51870.77</v>
      </c>
      <c r="I896" s="2" t="s">
        <v>490</v>
      </c>
    </row>
    <row r="897" spans="1:9" ht="29.25" customHeight="1">
      <c r="A897" s="8" t="s">
        <v>10</v>
      </c>
      <c r="B897" s="8" t="s">
        <v>11</v>
      </c>
      <c r="C897" s="9">
        <v>43951</v>
      </c>
      <c r="D897" s="8" t="s">
        <v>357</v>
      </c>
      <c r="E897" s="8" t="s">
        <v>327</v>
      </c>
      <c r="F897" s="8" t="s">
        <v>491</v>
      </c>
      <c r="G897" s="10">
        <v>31983200</v>
      </c>
      <c r="H897" s="11">
        <v>-55350.86</v>
      </c>
      <c r="I897" s="2" t="s">
        <v>492</v>
      </c>
    </row>
    <row r="898" spans="1:9" ht="29.25" customHeight="1">
      <c r="A898" s="8" t="s">
        <v>10</v>
      </c>
      <c r="B898" s="8" t="s">
        <v>11</v>
      </c>
      <c r="C898" s="9">
        <v>43951</v>
      </c>
      <c r="D898" s="8" t="s">
        <v>357</v>
      </c>
      <c r="E898" s="8" t="s">
        <v>327</v>
      </c>
      <c r="F898" s="8" t="s">
        <v>85</v>
      </c>
      <c r="G898" s="10">
        <v>31983231</v>
      </c>
      <c r="H898" s="11">
        <v>61163</v>
      </c>
      <c r="I898" s="2">
        <v>10100732</v>
      </c>
    </row>
    <row r="899" spans="1:9" ht="29.25" customHeight="1">
      <c r="A899" s="8" t="s">
        <v>10</v>
      </c>
      <c r="B899" s="8" t="s">
        <v>11</v>
      </c>
      <c r="C899" s="9">
        <v>43951</v>
      </c>
      <c r="D899" s="8" t="s">
        <v>356</v>
      </c>
      <c r="E899" s="8" t="s">
        <v>327</v>
      </c>
      <c r="F899" s="8" t="s">
        <v>28</v>
      </c>
      <c r="G899" s="10">
        <v>31983232</v>
      </c>
      <c r="H899" s="11">
        <v>645690</v>
      </c>
      <c r="I899" s="2">
        <v>2000020459</v>
      </c>
    </row>
    <row r="900" spans="1:9" ht="29.25" customHeight="1">
      <c r="A900" s="8" t="s">
        <v>10</v>
      </c>
      <c r="B900" s="8" t="s">
        <v>11</v>
      </c>
      <c r="C900" s="9">
        <v>43951</v>
      </c>
      <c r="D900" s="8" t="s">
        <v>333</v>
      </c>
      <c r="E900" s="8" t="s">
        <v>100</v>
      </c>
      <c r="F900" s="8" t="s">
        <v>493</v>
      </c>
      <c r="G900" s="10">
        <v>31988616</v>
      </c>
      <c r="H900" s="11">
        <v>319514</v>
      </c>
      <c r="I900" s="2">
        <v>20257</v>
      </c>
    </row>
    <row r="901" spans="1:9" ht="29.25" customHeight="1">
      <c r="A901" s="8" t="s">
        <v>10</v>
      </c>
      <c r="B901" s="8" t="s">
        <v>11</v>
      </c>
      <c r="C901" s="9">
        <v>43951</v>
      </c>
      <c r="D901" s="8" t="s">
        <v>83</v>
      </c>
      <c r="E901" s="8" t="s">
        <v>120</v>
      </c>
      <c r="F901" s="8" t="s">
        <v>85</v>
      </c>
      <c r="G901" s="10">
        <v>31988619</v>
      </c>
      <c r="H901" s="11">
        <v>602377.52</v>
      </c>
      <c r="I901" s="2">
        <v>10101653</v>
      </c>
    </row>
    <row r="902" spans="1:9" ht="29.25" customHeight="1">
      <c r="A902" s="8" t="s">
        <v>10</v>
      </c>
      <c r="B902" s="8" t="s">
        <v>11</v>
      </c>
      <c r="C902" s="9">
        <v>43951</v>
      </c>
      <c r="D902" s="8" t="s">
        <v>378</v>
      </c>
      <c r="E902" s="8" t="s">
        <v>100</v>
      </c>
      <c r="F902" s="8" t="s">
        <v>26</v>
      </c>
      <c r="G902" s="10">
        <v>31988741</v>
      </c>
      <c r="H902" s="11">
        <v>34507.71</v>
      </c>
      <c r="I902" s="2">
        <v>4000051794</v>
      </c>
    </row>
    <row r="903" spans="1:9" ht="29.25" customHeight="1">
      <c r="A903" s="8" t="s">
        <v>10</v>
      </c>
      <c r="B903" s="8" t="s">
        <v>11</v>
      </c>
      <c r="C903" s="9">
        <v>43951</v>
      </c>
      <c r="D903" s="8" t="s">
        <v>340</v>
      </c>
      <c r="E903" s="8" t="s">
        <v>494</v>
      </c>
      <c r="F903" s="8" t="s">
        <v>362</v>
      </c>
      <c r="G903" s="10">
        <v>31988766</v>
      </c>
      <c r="H903" s="11">
        <v>-38773.26</v>
      </c>
      <c r="I903" s="2" t="s">
        <v>495</v>
      </c>
    </row>
    <row r="904" spans="1:9" ht="29.25" customHeight="1">
      <c r="A904" s="8" t="s">
        <v>10</v>
      </c>
      <c r="B904" s="8" t="s">
        <v>11</v>
      </c>
      <c r="C904" s="9">
        <v>43951</v>
      </c>
      <c r="D904" s="8" t="s">
        <v>496</v>
      </c>
      <c r="E904" s="8" t="s">
        <v>497</v>
      </c>
      <c r="F904" s="8" t="s">
        <v>498</v>
      </c>
      <c r="G904" s="10">
        <v>31989815</v>
      </c>
      <c r="H904" s="11">
        <v>23455.35</v>
      </c>
      <c r="I904" s="2">
        <v>3798</v>
      </c>
    </row>
    <row r="905" spans="1:9" ht="29.25" customHeight="1">
      <c r="A905" s="8" t="s">
        <v>10</v>
      </c>
      <c r="B905" s="8" t="s">
        <v>11</v>
      </c>
      <c r="C905" s="9">
        <v>43951</v>
      </c>
      <c r="D905" s="8" t="s">
        <v>198</v>
      </c>
      <c r="E905" s="8" t="s">
        <v>199</v>
      </c>
      <c r="F905" s="8" t="s">
        <v>499</v>
      </c>
      <c r="G905" s="10">
        <v>31990037</v>
      </c>
      <c r="H905" s="11">
        <v>117025.38</v>
      </c>
      <c r="I905" s="2" t="s">
        <v>500</v>
      </c>
    </row>
    <row r="906" spans="1:9" ht="29.25" customHeight="1">
      <c r="A906" s="8" t="s">
        <v>10</v>
      </c>
      <c r="B906" s="8" t="s">
        <v>11</v>
      </c>
      <c r="C906" s="9">
        <v>43951</v>
      </c>
      <c r="D906" s="8" t="s">
        <v>356</v>
      </c>
      <c r="E906" s="8" t="s">
        <v>327</v>
      </c>
      <c r="F906" s="8" t="s">
        <v>54</v>
      </c>
      <c r="G906" s="10">
        <v>31994016</v>
      </c>
      <c r="H906" s="11">
        <v>53564.6</v>
      </c>
      <c r="I906" s="2">
        <v>604737</v>
      </c>
    </row>
    <row r="907" spans="1:9" ht="29.25" customHeight="1">
      <c r="A907" s="8" t="s">
        <v>10</v>
      </c>
      <c r="B907" s="8" t="s">
        <v>11</v>
      </c>
      <c r="C907" s="9">
        <v>43951</v>
      </c>
      <c r="D907" s="8" t="s">
        <v>356</v>
      </c>
      <c r="E907" s="8" t="s">
        <v>327</v>
      </c>
      <c r="F907" s="8" t="s">
        <v>54</v>
      </c>
      <c r="G907" s="10">
        <v>31994018</v>
      </c>
      <c r="H907" s="11">
        <v>308786.34000000003</v>
      </c>
      <c r="I907" s="2">
        <v>604933</v>
      </c>
    </row>
    <row r="908" spans="1:9" ht="29.25" customHeight="1">
      <c r="A908" s="8" t="s">
        <v>10</v>
      </c>
      <c r="B908" s="8" t="s">
        <v>11</v>
      </c>
      <c r="C908" s="9">
        <v>43951</v>
      </c>
      <c r="D908" s="8" t="s">
        <v>356</v>
      </c>
      <c r="E908" s="8" t="s">
        <v>327</v>
      </c>
      <c r="F908" s="8" t="s">
        <v>16</v>
      </c>
      <c r="G908" s="10">
        <v>32001014</v>
      </c>
      <c r="H908" s="11">
        <v>-78959.78</v>
      </c>
      <c r="I908" s="2">
        <v>67580890</v>
      </c>
    </row>
    <row r="909" spans="1:9" ht="29.25" customHeight="1">
      <c r="A909" s="8" t="s">
        <v>10</v>
      </c>
      <c r="B909" s="8" t="s">
        <v>11</v>
      </c>
      <c r="C909" s="9">
        <v>43951</v>
      </c>
      <c r="D909" s="8" t="s">
        <v>357</v>
      </c>
      <c r="E909" s="8" t="s">
        <v>327</v>
      </c>
      <c r="F909" s="8" t="s">
        <v>501</v>
      </c>
      <c r="G909" s="10">
        <v>32001029</v>
      </c>
      <c r="H909" s="11">
        <v>-85419.38</v>
      </c>
      <c r="I909" s="2" t="s">
        <v>502</v>
      </c>
    </row>
    <row r="910" spans="1:9" ht="29.25" customHeight="1">
      <c r="A910" s="8" t="s">
        <v>10</v>
      </c>
      <c r="B910" s="8" t="s">
        <v>11</v>
      </c>
      <c r="C910" s="9">
        <v>43951</v>
      </c>
      <c r="D910" s="8" t="s">
        <v>357</v>
      </c>
      <c r="E910" s="8" t="s">
        <v>327</v>
      </c>
      <c r="F910" s="8" t="s">
        <v>85</v>
      </c>
      <c r="G910" s="10">
        <v>32002124</v>
      </c>
      <c r="H910" s="11">
        <v>76650</v>
      </c>
      <c r="I910" s="2">
        <v>10100728</v>
      </c>
    </row>
    <row r="911" spans="1:9" ht="29.25" customHeight="1">
      <c r="A911" s="8" t="s">
        <v>10</v>
      </c>
      <c r="B911" s="8" t="s">
        <v>11</v>
      </c>
      <c r="C911" s="9">
        <v>43951</v>
      </c>
      <c r="D911" s="8" t="s">
        <v>356</v>
      </c>
      <c r="E911" s="8" t="s">
        <v>327</v>
      </c>
      <c r="F911" s="8" t="s">
        <v>26</v>
      </c>
      <c r="G911" s="10">
        <v>32002127</v>
      </c>
      <c r="H911" s="11">
        <v>28113.59</v>
      </c>
      <c r="I911" s="2">
        <v>4000051797</v>
      </c>
    </row>
    <row r="912" spans="1:9" ht="29.25" customHeight="1">
      <c r="A912" s="8" t="s">
        <v>10</v>
      </c>
      <c r="B912" s="8" t="s">
        <v>11</v>
      </c>
      <c r="C912" s="9">
        <v>43951</v>
      </c>
      <c r="D912" s="8" t="s">
        <v>356</v>
      </c>
      <c r="E912" s="8" t="s">
        <v>327</v>
      </c>
      <c r="F912" s="8" t="s">
        <v>54</v>
      </c>
      <c r="G912" s="10">
        <v>32002192</v>
      </c>
      <c r="H912" s="11">
        <v>122939.82</v>
      </c>
      <c r="I912" s="2">
        <v>604934</v>
      </c>
    </row>
    <row r="913" spans="1:9" ht="29.25" customHeight="1">
      <c r="A913" s="8" t="s">
        <v>10</v>
      </c>
      <c r="B913" s="8" t="s">
        <v>11</v>
      </c>
      <c r="C913" s="9">
        <v>43951</v>
      </c>
      <c r="D913" s="8" t="s">
        <v>356</v>
      </c>
      <c r="E913" s="8" t="s">
        <v>327</v>
      </c>
      <c r="F913" s="8" t="s">
        <v>56</v>
      </c>
      <c r="G913" s="10">
        <v>32002195</v>
      </c>
      <c r="H913" s="11">
        <v>28630</v>
      </c>
      <c r="I913" s="2">
        <v>5010221141</v>
      </c>
    </row>
    <row r="914" spans="1:9" ht="29.25" customHeight="1">
      <c r="A914" s="8" t="s">
        <v>10</v>
      </c>
      <c r="B914" s="8" t="s">
        <v>11</v>
      </c>
      <c r="C914" s="9">
        <v>43951</v>
      </c>
      <c r="D914" s="8" t="s">
        <v>356</v>
      </c>
      <c r="E914" s="8" t="s">
        <v>327</v>
      </c>
      <c r="F914" s="8" t="s">
        <v>16</v>
      </c>
      <c r="G914" s="10">
        <v>32002286</v>
      </c>
      <c r="H914" s="11">
        <v>33852.25</v>
      </c>
      <c r="I914" s="2">
        <v>67581106</v>
      </c>
    </row>
    <row r="915" spans="1:9" ht="29.25" customHeight="1">
      <c r="A915" s="8" t="s">
        <v>10</v>
      </c>
      <c r="B915" s="8" t="s">
        <v>11</v>
      </c>
      <c r="C915" s="9">
        <v>43951</v>
      </c>
      <c r="D915" s="8" t="s">
        <v>83</v>
      </c>
      <c r="E915" s="8" t="s">
        <v>341</v>
      </c>
      <c r="F915" s="8" t="s">
        <v>85</v>
      </c>
      <c r="G915" s="10">
        <v>32008653</v>
      </c>
      <c r="H915" s="11">
        <v>74138.679999999993</v>
      </c>
      <c r="I915" s="2">
        <v>10101805</v>
      </c>
    </row>
    <row r="916" spans="1:9" ht="29.25" customHeight="1">
      <c r="A916" s="8" t="s">
        <v>10</v>
      </c>
      <c r="B916" s="8" t="s">
        <v>11</v>
      </c>
      <c r="C916" s="9">
        <v>43951</v>
      </c>
      <c r="D916" s="8" t="s">
        <v>83</v>
      </c>
      <c r="E916" s="8" t="s">
        <v>341</v>
      </c>
      <c r="F916" s="8" t="s">
        <v>85</v>
      </c>
      <c r="G916" s="10">
        <v>32008662</v>
      </c>
      <c r="H916" s="11">
        <v>76344.070000000007</v>
      </c>
      <c r="I916" s="2">
        <v>10101806</v>
      </c>
    </row>
    <row r="917" spans="1:9" ht="29.25" customHeight="1">
      <c r="A917" s="8" t="s">
        <v>10</v>
      </c>
      <c r="B917" s="8" t="s">
        <v>11</v>
      </c>
      <c r="C917" s="9">
        <v>43951</v>
      </c>
      <c r="D917" s="8" t="s">
        <v>333</v>
      </c>
      <c r="E917" s="8" t="s">
        <v>89</v>
      </c>
      <c r="F917" s="8" t="s">
        <v>336</v>
      </c>
      <c r="G917" s="10">
        <v>32008672</v>
      </c>
      <c r="H917" s="11">
        <v>51102.8</v>
      </c>
      <c r="I917" s="2">
        <v>1141299</v>
      </c>
    </row>
    <row r="918" spans="1:9" ht="29.25" customHeight="1">
      <c r="A918" s="8" t="s">
        <v>10</v>
      </c>
      <c r="B918" s="8" t="s">
        <v>11</v>
      </c>
      <c r="C918" s="9">
        <v>43951</v>
      </c>
      <c r="D918" s="8" t="s">
        <v>335</v>
      </c>
      <c r="E918" s="8" t="s">
        <v>503</v>
      </c>
      <c r="F918" s="8" t="s">
        <v>336</v>
      </c>
      <c r="G918" s="10">
        <v>32008724</v>
      </c>
      <c r="H918" s="11">
        <v>25355.8</v>
      </c>
      <c r="I918" s="2">
        <v>1141298</v>
      </c>
    </row>
    <row r="919" spans="1:9" ht="29.25" customHeight="1">
      <c r="A919" s="8" t="s">
        <v>10</v>
      </c>
      <c r="B919" s="8" t="s">
        <v>11</v>
      </c>
      <c r="C919" s="9">
        <v>43951</v>
      </c>
      <c r="D919" s="8" t="s">
        <v>83</v>
      </c>
      <c r="E919" s="8" t="s">
        <v>341</v>
      </c>
      <c r="F919" s="8" t="s">
        <v>85</v>
      </c>
      <c r="G919" s="10">
        <v>32008751</v>
      </c>
      <c r="H919" s="11">
        <v>-150482.75</v>
      </c>
      <c r="I919" s="2">
        <v>10101804</v>
      </c>
    </row>
    <row r="920" spans="1:9" ht="29.25" customHeight="1">
      <c r="A920" s="8" t="s">
        <v>10</v>
      </c>
      <c r="B920" s="8" t="s">
        <v>11</v>
      </c>
      <c r="C920" s="9">
        <v>43951</v>
      </c>
      <c r="D920" s="8" t="s">
        <v>335</v>
      </c>
      <c r="E920" s="8" t="s">
        <v>353</v>
      </c>
      <c r="F920" s="8" t="s">
        <v>504</v>
      </c>
      <c r="G920" s="10">
        <v>32008832</v>
      </c>
      <c r="H920" s="11">
        <v>94829</v>
      </c>
      <c r="I920" s="2">
        <v>7312617786</v>
      </c>
    </row>
    <row r="921" spans="1:9" ht="29.25" customHeight="1">
      <c r="A921" s="8" t="s">
        <v>10</v>
      </c>
      <c r="B921" s="8" t="s">
        <v>11</v>
      </c>
      <c r="C921" s="9">
        <v>43951</v>
      </c>
      <c r="D921" s="8" t="s">
        <v>335</v>
      </c>
      <c r="E921" s="8" t="s">
        <v>353</v>
      </c>
      <c r="F921" s="8" t="s">
        <v>504</v>
      </c>
      <c r="G921" s="10">
        <v>32008834</v>
      </c>
      <c r="H921" s="11">
        <v>31029</v>
      </c>
      <c r="I921" s="2">
        <v>7312617808</v>
      </c>
    </row>
    <row r="922" spans="1:9" ht="29.25" customHeight="1">
      <c r="A922" s="8" t="s">
        <v>10</v>
      </c>
      <c r="B922" s="8" t="s">
        <v>11</v>
      </c>
      <c r="C922" s="9">
        <v>43951</v>
      </c>
      <c r="D922" s="8" t="s">
        <v>335</v>
      </c>
      <c r="E922" s="8" t="s">
        <v>353</v>
      </c>
      <c r="F922" s="8" t="s">
        <v>504</v>
      </c>
      <c r="G922" s="10">
        <v>32008836</v>
      </c>
      <c r="H922" s="11">
        <v>183760</v>
      </c>
      <c r="I922" s="2">
        <v>7312617812</v>
      </c>
    </row>
    <row r="923" spans="1:9" ht="29.25" customHeight="1">
      <c r="A923" s="8" t="s">
        <v>10</v>
      </c>
      <c r="B923" s="8" t="s">
        <v>11</v>
      </c>
      <c r="C923" s="9">
        <v>43951</v>
      </c>
      <c r="D923" s="8" t="s">
        <v>333</v>
      </c>
      <c r="E923" s="8" t="s">
        <v>494</v>
      </c>
      <c r="F923" s="8" t="s">
        <v>362</v>
      </c>
      <c r="G923" s="10">
        <v>32011015</v>
      </c>
      <c r="H923" s="11">
        <v>40500</v>
      </c>
      <c r="I923" s="2" t="s">
        <v>505</v>
      </c>
    </row>
    <row r="924" spans="1:9" ht="29.25" customHeight="1">
      <c r="A924" s="8" t="s">
        <v>10</v>
      </c>
      <c r="B924" s="8" t="s">
        <v>11</v>
      </c>
      <c r="C924" s="9">
        <v>43951</v>
      </c>
      <c r="D924" s="8" t="s">
        <v>506</v>
      </c>
      <c r="E924" s="8" t="s">
        <v>507</v>
      </c>
      <c r="F924" s="8" t="s">
        <v>56</v>
      </c>
      <c r="G924" s="10">
        <v>32011032</v>
      </c>
      <c r="H924" s="11">
        <v>30595</v>
      </c>
      <c r="I924" s="2">
        <v>5010221111</v>
      </c>
    </row>
    <row r="925" spans="1:9" ht="29.25" customHeight="1">
      <c r="A925" s="8" t="s">
        <v>10</v>
      </c>
      <c r="B925" s="8" t="s">
        <v>11</v>
      </c>
      <c r="C925" s="9">
        <v>43951</v>
      </c>
      <c r="D925" s="8" t="s">
        <v>340</v>
      </c>
      <c r="E925" s="8" t="s">
        <v>120</v>
      </c>
      <c r="F925" s="8" t="s">
        <v>508</v>
      </c>
      <c r="G925" s="10">
        <v>32011349</v>
      </c>
      <c r="H925" s="11">
        <v>51785</v>
      </c>
      <c r="I925" s="2">
        <v>92432586</v>
      </c>
    </row>
    <row r="926" spans="1:9" ht="29.25" customHeight="1">
      <c r="A926" s="8" t="s">
        <v>10</v>
      </c>
      <c r="B926" s="8" t="s">
        <v>11</v>
      </c>
      <c r="C926" s="9">
        <v>43951</v>
      </c>
      <c r="D926" s="8" t="s">
        <v>202</v>
      </c>
      <c r="E926" s="8" t="s">
        <v>63</v>
      </c>
      <c r="F926" s="8" t="s">
        <v>509</v>
      </c>
      <c r="G926" s="10">
        <v>32014417</v>
      </c>
      <c r="H926" s="11">
        <v>24066.23</v>
      </c>
      <c r="I926" s="2" t="s">
        <v>510</v>
      </c>
    </row>
    <row r="927" spans="1:9" ht="29.25" customHeight="1">
      <c r="A927" s="8" t="s">
        <v>10</v>
      </c>
      <c r="B927" s="8" t="s">
        <v>11</v>
      </c>
      <c r="C927" s="9">
        <v>43951</v>
      </c>
      <c r="D927" s="8" t="s">
        <v>230</v>
      </c>
      <c r="E927" s="8" t="s">
        <v>63</v>
      </c>
      <c r="F927" s="8" t="s">
        <v>509</v>
      </c>
      <c r="G927" s="10">
        <v>32014417</v>
      </c>
      <c r="H927" s="11">
        <v>2714.47</v>
      </c>
      <c r="I927" s="2" t="s">
        <v>510</v>
      </c>
    </row>
    <row r="928" spans="1:9" ht="29.25" customHeight="1">
      <c r="A928" s="8" t="s">
        <v>10</v>
      </c>
      <c r="B928" s="8" t="s">
        <v>11</v>
      </c>
      <c r="C928" s="9">
        <v>43951</v>
      </c>
      <c r="D928" s="8" t="s">
        <v>78</v>
      </c>
      <c r="E928" s="8" t="s">
        <v>63</v>
      </c>
      <c r="F928" s="8" t="s">
        <v>509</v>
      </c>
      <c r="G928" s="10">
        <v>32014417</v>
      </c>
      <c r="H928" s="11">
        <v>3155.34</v>
      </c>
      <c r="I928" s="2" t="s">
        <v>510</v>
      </c>
    </row>
    <row r="929" spans="1:9" ht="29.25" customHeight="1">
      <c r="A929" s="8" t="s">
        <v>10</v>
      </c>
      <c r="B929" s="8" t="s">
        <v>11</v>
      </c>
      <c r="C929" s="9">
        <v>43951</v>
      </c>
      <c r="D929" s="8" t="s">
        <v>80</v>
      </c>
      <c r="E929" s="8" t="s">
        <v>63</v>
      </c>
      <c r="F929" s="8" t="s">
        <v>509</v>
      </c>
      <c r="G929" s="10">
        <v>32014417</v>
      </c>
      <c r="H929" s="11">
        <v>210.33</v>
      </c>
      <c r="I929" s="2" t="s">
        <v>510</v>
      </c>
    </row>
    <row r="930" spans="1:9" ht="29.25" customHeight="1">
      <c r="A930" s="8" t="s">
        <v>10</v>
      </c>
      <c r="B930" s="8" t="s">
        <v>11</v>
      </c>
      <c r="C930" s="9">
        <v>43951</v>
      </c>
      <c r="D930" s="8" t="s">
        <v>356</v>
      </c>
      <c r="E930" s="8" t="s">
        <v>327</v>
      </c>
      <c r="F930" s="8" t="s">
        <v>511</v>
      </c>
      <c r="G930" s="10">
        <v>32027188</v>
      </c>
      <c r="H930" s="11">
        <v>34000</v>
      </c>
      <c r="I930" s="2">
        <v>7018102037</v>
      </c>
    </row>
    <row r="931" spans="1:9" ht="29.25" customHeight="1">
      <c r="A931" s="8" t="s">
        <v>10</v>
      </c>
      <c r="B931" s="8" t="s">
        <v>11</v>
      </c>
      <c r="C931" s="9">
        <v>43951</v>
      </c>
      <c r="D931" s="8" t="s">
        <v>512</v>
      </c>
      <c r="E931" s="8" t="s">
        <v>96</v>
      </c>
      <c r="F931" s="8" t="s">
        <v>513</v>
      </c>
      <c r="G931" s="10">
        <v>32032378</v>
      </c>
      <c r="H931" s="11">
        <v>114583</v>
      </c>
      <c r="I931" s="2">
        <v>767</v>
      </c>
    </row>
    <row r="932" spans="1:9" ht="29.25" customHeight="1">
      <c r="A932" s="8" t="s">
        <v>10</v>
      </c>
      <c r="B932" s="8" t="s">
        <v>11</v>
      </c>
      <c r="C932" s="9">
        <v>43951</v>
      </c>
      <c r="D932" s="8" t="s">
        <v>514</v>
      </c>
      <c r="E932" s="8" t="s">
        <v>515</v>
      </c>
      <c r="F932" s="8" t="s">
        <v>516</v>
      </c>
      <c r="G932" s="10">
        <v>32032422</v>
      </c>
      <c r="H932" s="11">
        <v>50000</v>
      </c>
      <c r="I932" s="2">
        <v>22021</v>
      </c>
    </row>
    <row r="933" spans="1:9" ht="29.25" customHeight="1">
      <c r="A933" s="8" t="s">
        <v>10</v>
      </c>
      <c r="B933" s="8" t="s">
        <v>11</v>
      </c>
      <c r="C933" s="9">
        <v>43951</v>
      </c>
      <c r="D933" s="8" t="s">
        <v>335</v>
      </c>
      <c r="E933" s="8" t="s">
        <v>345</v>
      </c>
      <c r="F933" s="8" t="s">
        <v>336</v>
      </c>
      <c r="G933" s="10">
        <v>32032449</v>
      </c>
      <c r="H933" s="11">
        <v>-277873.95</v>
      </c>
      <c r="I933" s="2">
        <v>1140132</v>
      </c>
    </row>
    <row r="934" spans="1:9" ht="29.25" customHeight="1">
      <c r="A934" s="8" t="s">
        <v>10</v>
      </c>
      <c r="B934" s="8" t="s">
        <v>11</v>
      </c>
      <c r="C934" s="9">
        <v>43951</v>
      </c>
      <c r="D934" s="8" t="s">
        <v>335</v>
      </c>
      <c r="E934" s="8" t="s">
        <v>353</v>
      </c>
      <c r="F934" s="8" t="s">
        <v>336</v>
      </c>
      <c r="G934" s="10">
        <v>32032449</v>
      </c>
      <c r="H934" s="11">
        <v>-229360.81</v>
      </c>
      <c r="I934" s="2">
        <v>1140132</v>
      </c>
    </row>
    <row r="935" spans="1:9" ht="29.25" customHeight="1">
      <c r="A935" s="8" t="s">
        <v>10</v>
      </c>
      <c r="B935" s="8" t="s">
        <v>11</v>
      </c>
      <c r="C935" s="9">
        <v>43951</v>
      </c>
      <c r="D935" s="8" t="s">
        <v>514</v>
      </c>
      <c r="E935" s="8" t="s">
        <v>84</v>
      </c>
      <c r="F935" s="8" t="s">
        <v>517</v>
      </c>
      <c r="G935" s="10">
        <v>32035009</v>
      </c>
      <c r="H935" s="11">
        <v>27067.38</v>
      </c>
      <c r="I935" s="2">
        <v>669</v>
      </c>
    </row>
    <row r="936" spans="1:9" ht="29.25" customHeight="1">
      <c r="A936" s="8" t="s">
        <v>10</v>
      </c>
      <c r="B936" s="8" t="s">
        <v>11</v>
      </c>
      <c r="C936" s="9">
        <v>43951</v>
      </c>
      <c r="D936" s="8" t="s">
        <v>333</v>
      </c>
      <c r="E936" s="8" t="s">
        <v>89</v>
      </c>
      <c r="F936" s="8" t="s">
        <v>518</v>
      </c>
      <c r="G936" s="10">
        <v>32037036</v>
      </c>
      <c r="H936" s="11">
        <v>58082.75</v>
      </c>
      <c r="I936" s="2" t="s">
        <v>519</v>
      </c>
    </row>
    <row r="937" spans="1:9" ht="29.25" customHeight="1">
      <c r="A937" s="8" t="s">
        <v>10</v>
      </c>
      <c r="B937" s="8" t="s">
        <v>11</v>
      </c>
      <c r="C937" s="9">
        <v>43951</v>
      </c>
      <c r="D937" s="8" t="s">
        <v>333</v>
      </c>
      <c r="E937" s="8" t="s">
        <v>89</v>
      </c>
      <c r="F937" s="8" t="s">
        <v>518</v>
      </c>
      <c r="G937" s="10">
        <v>32037038</v>
      </c>
      <c r="H937" s="11">
        <v>47612.83</v>
      </c>
      <c r="I937" s="2" t="s">
        <v>520</v>
      </c>
    </row>
    <row r="938" spans="1:9" ht="29.25" customHeight="1">
      <c r="A938" s="8" t="s">
        <v>10</v>
      </c>
      <c r="B938" s="8" t="s">
        <v>11</v>
      </c>
      <c r="C938" s="9">
        <v>43951</v>
      </c>
      <c r="D938" s="8" t="s">
        <v>333</v>
      </c>
      <c r="E938" s="8" t="s">
        <v>89</v>
      </c>
      <c r="F938" s="8" t="s">
        <v>518</v>
      </c>
      <c r="G938" s="10">
        <v>32037039</v>
      </c>
      <c r="H938" s="11">
        <v>42548.91</v>
      </c>
      <c r="I938" s="2" t="s">
        <v>521</v>
      </c>
    </row>
    <row r="939" spans="1:9" ht="29.25" customHeight="1">
      <c r="A939" s="8" t="s">
        <v>10</v>
      </c>
      <c r="B939" s="8" t="s">
        <v>11</v>
      </c>
      <c r="C939" s="9">
        <v>43951</v>
      </c>
      <c r="D939" s="8" t="s">
        <v>340</v>
      </c>
      <c r="E939" s="8" t="s">
        <v>494</v>
      </c>
      <c r="F939" s="8" t="s">
        <v>362</v>
      </c>
      <c r="G939" s="10">
        <v>32059264</v>
      </c>
      <c r="H939" s="11">
        <v>-34560.480000000003</v>
      </c>
      <c r="I939" s="2" t="s">
        <v>522</v>
      </c>
    </row>
    <row r="940" spans="1:9" ht="29.25" customHeight="1">
      <c r="A940" s="8" t="s">
        <v>10</v>
      </c>
      <c r="B940" s="8" t="s">
        <v>11</v>
      </c>
      <c r="C940" s="9">
        <v>43951</v>
      </c>
      <c r="D940" s="8" t="s">
        <v>198</v>
      </c>
      <c r="E940" s="8" t="s">
        <v>199</v>
      </c>
      <c r="F940" s="8" t="s">
        <v>523</v>
      </c>
      <c r="G940" s="10">
        <v>32061123</v>
      </c>
      <c r="H940" s="11">
        <v>35771.5</v>
      </c>
      <c r="I940" s="2">
        <v>69</v>
      </c>
    </row>
    <row r="941" spans="1:9" ht="29.25" customHeight="1">
      <c r="A941" s="8" t="s">
        <v>10</v>
      </c>
      <c r="B941" s="8" t="s">
        <v>11</v>
      </c>
      <c r="C941" s="9">
        <v>43951</v>
      </c>
      <c r="D941" s="8" t="s">
        <v>506</v>
      </c>
      <c r="E941" s="8" t="s">
        <v>507</v>
      </c>
      <c r="F941" s="8" t="s">
        <v>50</v>
      </c>
      <c r="G941" s="10">
        <v>32072337</v>
      </c>
      <c r="H941" s="11">
        <v>45086</v>
      </c>
      <c r="I941" s="2">
        <v>4000592842</v>
      </c>
    </row>
    <row r="942" spans="1:9" ht="29.25" customHeight="1">
      <c r="A942" s="8" t="s">
        <v>10</v>
      </c>
      <c r="B942" s="8" t="s">
        <v>11</v>
      </c>
      <c r="C942" s="9">
        <v>43951</v>
      </c>
      <c r="D942" s="8" t="s">
        <v>506</v>
      </c>
      <c r="E942" s="8" t="s">
        <v>507</v>
      </c>
      <c r="F942" s="8" t="s">
        <v>50</v>
      </c>
      <c r="G942" s="10">
        <v>32072346</v>
      </c>
      <c r="H942" s="11">
        <v>35549</v>
      </c>
      <c r="I942" s="2">
        <v>4000596517</v>
      </c>
    </row>
    <row r="943" spans="1:9" ht="29.25" customHeight="1">
      <c r="A943" s="8" t="s">
        <v>10</v>
      </c>
      <c r="B943" s="8" t="s">
        <v>11</v>
      </c>
      <c r="C943" s="9">
        <v>43951</v>
      </c>
      <c r="D943" s="8" t="s">
        <v>506</v>
      </c>
      <c r="E943" s="8" t="s">
        <v>507</v>
      </c>
      <c r="F943" s="8" t="s">
        <v>50</v>
      </c>
      <c r="G943" s="10">
        <v>32072348</v>
      </c>
      <c r="H943" s="11">
        <v>35549</v>
      </c>
      <c r="I943" s="2">
        <v>4000596549</v>
      </c>
    </row>
    <row r="944" spans="1:9" ht="29.25" customHeight="1">
      <c r="A944" s="8" t="s">
        <v>10</v>
      </c>
      <c r="B944" s="8" t="s">
        <v>11</v>
      </c>
      <c r="C944" s="9">
        <v>43951</v>
      </c>
      <c r="D944" s="8" t="s">
        <v>506</v>
      </c>
      <c r="E944" s="8" t="s">
        <v>507</v>
      </c>
      <c r="F944" s="8" t="s">
        <v>50</v>
      </c>
      <c r="G944" s="10">
        <v>32072362</v>
      </c>
      <c r="H944" s="11">
        <v>-35549</v>
      </c>
      <c r="I944" s="2">
        <v>5000047440</v>
      </c>
    </row>
    <row r="945" spans="1:9" ht="29.25" customHeight="1">
      <c r="A945" s="8" t="s">
        <v>10</v>
      </c>
      <c r="B945" s="8" t="s">
        <v>11</v>
      </c>
      <c r="C945" s="9">
        <v>43951</v>
      </c>
      <c r="D945" s="8" t="s">
        <v>382</v>
      </c>
      <c r="E945" s="8" t="s">
        <v>138</v>
      </c>
      <c r="F945" s="8" t="s">
        <v>141</v>
      </c>
      <c r="G945" s="10">
        <v>32072986</v>
      </c>
      <c r="H945" s="11">
        <v>35371.800000000003</v>
      </c>
      <c r="I945" s="2" t="s">
        <v>524</v>
      </c>
    </row>
    <row r="946" spans="1:9" ht="29.25" customHeight="1">
      <c r="A946" s="8" t="s">
        <v>10</v>
      </c>
      <c r="B946" s="8" t="s">
        <v>11</v>
      </c>
      <c r="C946" s="9">
        <v>43951</v>
      </c>
      <c r="D946" s="8" t="s">
        <v>382</v>
      </c>
      <c r="E946" s="8" t="s">
        <v>138</v>
      </c>
      <c r="F946" s="8" t="s">
        <v>269</v>
      </c>
      <c r="G946" s="10">
        <v>32072987</v>
      </c>
      <c r="H946" s="11">
        <v>94131.48</v>
      </c>
      <c r="I946" s="2" t="s">
        <v>525</v>
      </c>
    </row>
    <row r="947" spans="1:9" ht="29.25" customHeight="1">
      <c r="A947" s="8" t="s">
        <v>10</v>
      </c>
      <c r="B947" s="8" t="s">
        <v>11</v>
      </c>
      <c r="C947" s="9">
        <v>43951</v>
      </c>
      <c r="D947" s="8" t="s">
        <v>382</v>
      </c>
      <c r="E947" s="8" t="s">
        <v>138</v>
      </c>
      <c r="F947" s="8" t="s">
        <v>309</v>
      </c>
      <c r="G947" s="10">
        <v>32073988</v>
      </c>
      <c r="H947" s="11">
        <v>42071.12</v>
      </c>
      <c r="I947" s="2" t="s">
        <v>526</v>
      </c>
    </row>
    <row r="948" spans="1:9" ht="29.25" customHeight="1">
      <c r="A948" s="8" t="s">
        <v>10</v>
      </c>
      <c r="B948" s="8" t="s">
        <v>11</v>
      </c>
      <c r="C948" s="9">
        <v>43951</v>
      </c>
      <c r="D948" s="8" t="s">
        <v>382</v>
      </c>
      <c r="E948" s="8" t="s">
        <v>138</v>
      </c>
      <c r="F948" s="8" t="s">
        <v>222</v>
      </c>
      <c r="G948" s="10">
        <v>32118279</v>
      </c>
      <c r="H948" s="11">
        <v>103733.62</v>
      </c>
      <c r="I948" s="2" t="s">
        <v>527</v>
      </c>
    </row>
    <row r="949" spans="1:9" ht="29.25" customHeight="1">
      <c r="A949" s="8" t="s">
        <v>10</v>
      </c>
      <c r="B949" s="8" t="s">
        <v>11</v>
      </c>
      <c r="C949" s="9">
        <v>43951</v>
      </c>
      <c r="D949" s="8" t="s">
        <v>382</v>
      </c>
      <c r="E949" s="8" t="s">
        <v>138</v>
      </c>
      <c r="F949" s="8" t="s">
        <v>141</v>
      </c>
      <c r="G949" s="10">
        <v>32118280</v>
      </c>
      <c r="H949" s="11">
        <v>55371.96</v>
      </c>
      <c r="I949" s="2" t="s">
        <v>528</v>
      </c>
    </row>
    <row r="950" spans="1:9" ht="29.25" customHeight="1">
      <c r="A950" s="8" t="s">
        <v>10</v>
      </c>
      <c r="B950" s="8" t="s">
        <v>11</v>
      </c>
      <c r="C950" s="9">
        <v>43951</v>
      </c>
      <c r="D950" s="8" t="s">
        <v>382</v>
      </c>
      <c r="E950" s="8" t="s">
        <v>138</v>
      </c>
      <c r="F950" s="8" t="s">
        <v>255</v>
      </c>
      <c r="G950" s="10">
        <v>32118281</v>
      </c>
      <c r="H950" s="11">
        <v>66943.56</v>
      </c>
      <c r="I950" s="2" t="s">
        <v>529</v>
      </c>
    </row>
    <row r="951" spans="1:9" ht="29.25" customHeight="1">
      <c r="A951" s="8" t="s">
        <v>10</v>
      </c>
      <c r="B951" s="8" t="s">
        <v>11</v>
      </c>
      <c r="C951" s="9">
        <v>43951</v>
      </c>
      <c r="D951" s="8" t="s">
        <v>382</v>
      </c>
      <c r="E951" s="8" t="s">
        <v>138</v>
      </c>
      <c r="F951" s="8" t="s">
        <v>269</v>
      </c>
      <c r="G951" s="10">
        <v>32118283</v>
      </c>
      <c r="H951" s="11">
        <v>104130.76</v>
      </c>
      <c r="I951" s="2" t="s">
        <v>530</v>
      </c>
    </row>
    <row r="952" spans="1:9" ht="29.25" customHeight="1">
      <c r="A952" s="8" t="s">
        <v>10</v>
      </c>
      <c r="B952" s="8" t="s">
        <v>11</v>
      </c>
      <c r="C952" s="9">
        <v>43951</v>
      </c>
      <c r="D952" s="8" t="s">
        <v>382</v>
      </c>
      <c r="E952" s="8" t="s">
        <v>138</v>
      </c>
      <c r="F952" s="8" t="s">
        <v>277</v>
      </c>
      <c r="G952" s="10">
        <v>32118284</v>
      </c>
      <c r="H952" s="11">
        <v>56676.2</v>
      </c>
      <c r="I952" s="2" t="s">
        <v>531</v>
      </c>
    </row>
    <row r="953" spans="1:9" ht="29.25" customHeight="1">
      <c r="A953" s="8" t="s">
        <v>10</v>
      </c>
      <c r="B953" s="8" t="s">
        <v>11</v>
      </c>
      <c r="C953" s="9">
        <v>43951</v>
      </c>
      <c r="D953" s="8" t="s">
        <v>382</v>
      </c>
      <c r="E953" s="8" t="s">
        <v>138</v>
      </c>
      <c r="F953" s="8" t="s">
        <v>166</v>
      </c>
      <c r="G953" s="10">
        <v>32118285</v>
      </c>
      <c r="H953" s="11">
        <v>25462.07</v>
      </c>
      <c r="I953" s="2" t="s">
        <v>532</v>
      </c>
    </row>
    <row r="954" spans="1:9" ht="29.25" customHeight="1">
      <c r="A954" s="8" t="s">
        <v>10</v>
      </c>
      <c r="B954" s="8" t="s">
        <v>11</v>
      </c>
      <c r="C954" s="9">
        <v>43951</v>
      </c>
      <c r="D954" s="8" t="s">
        <v>382</v>
      </c>
      <c r="E954" s="8" t="s">
        <v>138</v>
      </c>
      <c r="F954" s="8" t="s">
        <v>291</v>
      </c>
      <c r="G954" s="10">
        <v>32118286</v>
      </c>
      <c r="H954" s="11">
        <v>35950.720000000001</v>
      </c>
      <c r="I954" s="2" t="s">
        <v>533</v>
      </c>
    </row>
    <row r="955" spans="1:9" ht="29.25" customHeight="1">
      <c r="A955" s="8" t="s">
        <v>10</v>
      </c>
      <c r="B955" s="8" t="s">
        <v>11</v>
      </c>
      <c r="C955" s="9">
        <v>43951</v>
      </c>
      <c r="D955" s="8" t="s">
        <v>382</v>
      </c>
      <c r="E955" s="8" t="s">
        <v>138</v>
      </c>
      <c r="F955" s="8" t="s">
        <v>309</v>
      </c>
      <c r="G955" s="10">
        <v>32118287</v>
      </c>
      <c r="H955" s="11">
        <v>53985.84</v>
      </c>
      <c r="I955" s="2" t="s">
        <v>534</v>
      </c>
    </row>
    <row r="956" spans="1:9" ht="29.25" customHeight="1">
      <c r="A956" s="8" t="s">
        <v>10</v>
      </c>
      <c r="B956" s="8" t="s">
        <v>11</v>
      </c>
      <c r="C956" s="9">
        <v>43951</v>
      </c>
      <c r="D956" s="8" t="s">
        <v>535</v>
      </c>
      <c r="E956" s="8" t="s">
        <v>507</v>
      </c>
      <c r="F956" s="8" t="s">
        <v>54</v>
      </c>
      <c r="G956" s="10">
        <v>32126834</v>
      </c>
      <c r="H956" s="11">
        <v>236167</v>
      </c>
      <c r="I956" s="2" t="s">
        <v>536</v>
      </c>
    </row>
    <row r="957" spans="1:9" ht="29.25" customHeight="1">
      <c r="A957" s="8" t="s">
        <v>10</v>
      </c>
      <c r="B957" s="8" t="s">
        <v>11</v>
      </c>
      <c r="C957" s="9">
        <v>43951</v>
      </c>
      <c r="D957" s="8" t="s">
        <v>535</v>
      </c>
      <c r="E957" s="8" t="s">
        <v>507</v>
      </c>
      <c r="F957" s="8" t="s">
        <v>54</v>
      </c>
      <c r="G957" s="10">
        <v>32126835</v>
      </c>
      <c r="H957" s="11">
        <v>700444</v>
      </c>
      <c r="I957" s="2" t="s">
        <v>537</v>
      </c>
    </row>
    <row r="958" spans="1:9" ht="29.25" customHeight="1">
      <c r="A958" s="8" t="s">
        <v>10</v>
      </c>
      <c r="B958" s="8" t="s">
        <v>11</v>
      </c>
      <c r="C958" s="9">
        <v>43951</v>
      </c>
      <c r="D958" s="8" t="s">
        <v>535</v>
      </c>
      <c r="E958" s="8" t="s">
        <v>507</v>
      </c>
      <c r="F958" s="8" t="s">
        <v>54</v>
      </c>
      <c r="G958" s="10">
        <v>32126836</v>
      </c>
      <c r="H958" s="11">
        <v>1251092</v>
      </c>
      <c r="I958" s="2" t="s">
        <v>538</v>
      </c>
    </row>
    <row r="959" spans="1:9" ht="29.25" customHeight="1">
      <c r="A959" s="8" t="s">
        <v>10</v>
      </c>
      <c r="B959" s="8" t="s">
        <v>11</v>
      </c>
      <c r="C959" s="9">
        <v>43951</v>
      </c>
      <c r="D959" s="8" t="s">
        <v>535</v>
      </c>
      <c r="E959" s="8" t="s">
        <v>507</v>
      </c>
      <c r="F959" s="8" t="s">
        <v>54</v>
      </c>
      <c r="G959" s="10">
        <v>32126837</v>
      </c>
      <c r="H959" s="11">
        <v>1175060</v>
      </c>
      <c r="I959" s="2" t="s">
        <v>539</v>
      </c>
    </row>
    <row r="960" spans="1:9" ht="29.25" customHeight="1">
      <c r="A960" s="8" t="s">
        <v>10</v>
      </c>
      <c r="B960" s="8" t="s">
        <v>11</v>
      </c>
      <c r="C960" s="9">
        <v>43951</v>
      </c>
      <c r="D960" s="8" t="s">
        <v>506</v>
      </c>
      <c r="E960" s="8" t="s">
        <v>89</v>
      </c>
      <c r="F960" s="8" t="s">
        <v>50</v>
      </c>
      <c r="G960" s="10">
        <v>32127006</v>
      </c>
      <c r="H960" s="11">
        <v>46846</v>
      </c>
      <c r="I960" s="2">
        <v>4000594967</v>
      </c>
    </row>
    <row r="961" spans="1:9" ht="29.25" customHeight="1">
      <c r="A961" s="8" t="s">
        <v>10</v>
      </c>
      <c r="B961" s="8" t="s">
        <v>11</v>
      </c>
      <c r="C961" s="9">
        <v>43951</v>
      </c>
      <c r="D961" s="8" t="s">
        <v>535</v>
      </c>
      <c r="E961" s="8" t="s">
        <v>89</v>
      </c>
      <c r="F961" s="8" t="s">
        <v>36</v>
      </c>
      <c r="G961" s="10">
        <v>32127017</v>
      </c>
      <c r="H961" s="11">
        <v>-65542</v>
      </c>
      <c r="I961" s="2">
        <v>2000012536</v>
      </c>
    </row>
    <row r="962" spans="1:9" ht="29.25" customHeight="1">
      <c r="A962" s="8" t="s">
        <v>10</v>
      </c>
      <c r="B962" s="8" t="s">
        <v>11</v>
      </c>
      <c r="C962" s="9">
        <v>43951</v>
      </c>
      <c r="D962" s="8" t="s">
        <v>333</v>
      </c>
      <c r="E962" s="8" t="s">
        <v>13</v>
      </c>
      <c r="F962" s="8" t="s">
        <v>540</v>
      </c>
      <c r="G962" s="10">
        <v>32127044</v>
      </c>
      <c r="H962" s="11">
        <v>71000</v>
      </c>
      <c r="I962" s="2">
        <v>10464</v>
      </c>
    </row>
    <row r="963" spans="1:9" ht="29.25" customHeight="1">
      <c r="A963" s="8" t="s">
        <v>10</v>
      </c>
      <c r="B963" s="8" t="s">
        <v>11</v>
      </c>
      <c r="C963" s="9">
        <v>43951</v>
      </c>
      <c r="D963" s="8" t="s">
        <v>541</v>
      </c>
      <c r="E963" s="8" t="s">
        <v>353</v>
      </c>
      <c r="F963" s="8" t="s">
        <v>504</v>
      </c>
      <c r="G963" s="10">
        <v>32127117</v>
      </c>
      <c r="H963" s="11">
        <v>94829</v>
      </c>
      <c r="I963" s="2">
        <v>7312617783</v>
      </c>
    </row>
    <row r="964" spans="1:9" ht="29.25" customHeight="1">
      <c r="A964" s="8" t="s">
        <v>10</v>
      </c>
      <c r="B964" s="8" t="s">
        <v>11</v>
      </c>
      <c r="C964" s="9">
        <v>43951</v>
      </c>
      <c r="D964" s="8" t="s">
        <v>541</v>
      </c>
      <c r="E964" s="8" t="s">
        <v>353</v>
      </c>
      <c r="F964" s="8" t="s">
        <v>504</v>
      </c>
      <c r="G964" s="10">
        <v>32127120</v>
      </c>
      <c r="H964" s="11">
        <v>162350</v>
      </c>
      <c r="I964" s="2">
        <v>7312617801</v>
      </c>
    </row>
    <row r="965" spans="1:9" ht="29.25" customHeight="1">
      <c r="A965" s="8" t="s">
        <v>10</v>
      </c>
      <c r="B965" s="8" t="s">
        <v>11</v>
      </c>
      <c r="C965" s="9">
        <v>43951</v>
      </c>
      <c r="D965" s="8" t="s">
        <v>541</v>
      </c>
      <c r="E965" s="8" t="s">
        <v>353</v>
      </c>
      <c r="F965" s="8" t="s">
        <v>504</v>
      </c>
      <c r="G965" s="10">
        <v>32127126</v>
      </c>
      <c r="H965" s="11">
        <v>242696</v>
      </c>
      <c r="I965" s="2">
        <v>7312617809</v>
      </c>
    </row>
    <row r="966" spans="1:9" ht="29.25" customHeight="1">
      <c r="A966" s="8" t="s">
        <v>10</v>
      </c>
      <c r="B966" s="8" t="s">
        <v>11</v>
      </c>
      <c r="C966" s="9">
        <v>43951</v>
      </c>
      <c r="D966" s="8" t="s">
        <v>535</v>
      </c>
      <c r="E966" s="8" t="s">
        <v>89</v>
      </c>
      <c r="F966" s="8" t="s">
        <v>36</v>
      </c>
      <c r="G966" s="10">
        <v>32127141</v>
      </c>
      <c r="H966" s="11">
        <v>79906</v>
      </c>
      <c r="I966" s="2">
        <v>2000110254</v>
      </c>
    </row>
    <row r="967" spans="1:9" ht="29.25" customHeight="1">
      <c r="A967" s="8" t="s">
        <v>10</v>
      </c>
      <c r="B967" s="8" t="s">
        <v>11</v>
      </c>
      <c r="C967" s="9">
        <v>43951</v>
      </c>
      <c r="D967" s="8" t="s">
        <v>506</v>
      </c>
      <c r="E967" s="8" t="s">
        <v>89</v>
      </c>
      <c r="F967" s="8" t="s">
        <v>58</v>
      </c>
      <c r="G967" s="10">
        <v>32127151</v>
      </c>
      <c r="H967" s="11">
        <v>-54605.79</v>
      </c>
      <c r="I967" s="2">
        <v>800020903</v>
      </c>
    </row>
    <row r="968" spans="1:9" ht="29.25" customHeight="1">
      <c r="A968" s="8" t="s">
        <v>10</v>
      </c>
      <c r="B968" s="8" t="s">
        <v>11</v>
      </c>
      <c r="C968" s="9">
        <v>43951</v>
      </c>
      <c r="D968" s="8" t="s">
        <v>340</v>
      </c>
      <c r="E968" s="8" t="s">
        <v>100</v>
      </c>
      <c r="F968" s="8" t="s">
        <v>542</v>
      </c>
      <c r="G968" s="10">
        <v>32127607</v>
      </c>
      <c r="H968" s="11">
        <v>42040.5</v>
      </c>
      <c r="I968" s="2">
        <v>22090037</v>
      </c>
    </row>
    <row r="969" spans="1:9" ht="29.25" customHeight="1">
      <c r="A969" s="8" t="s">
        <v>10</v>
      </c>
      <c r="B969" s="8" t="s">
        <v>11</v>
      </c>
      <c r="C969" s="9">
        <v>43951</v>
      </c>
      <c r="D969" s="8" t="s">
        <v>95</v>
      </c>
      <c r="E969" s="8" t="s">
        <v>89</v>
      </c>
      <c r="F969" s="8" t="s">
        <v>54</v>
      </c>
      <c r="G969" s="10">
        <v>32130659</v>
      </c>
      <c r="H969" s="11">
        <v>3914436</v>
      </c>
      <c r="I969" s="2">
        <v>604946</v>
      </c>
    </row>
    <row r="970" spans="1:9" ht="29.25" customHeight="1">
      <c r="A970" s="8" t="s">
        <v>10</v>
      </c>
      <c r="B970" s="8" t="s">
        <v>11</v>
      </c>
      <c r="C970" s="9">
        <v>43951</v>
      </c>
      <c r="D970" s="8" t="s">
        <v>83</v>
      </c>
      <c r="E970" s="8" t="s">
        <v>515</v>
      </c>
      <c r="F970" s="8" t="s">
        <v>85</v>
      </c>
      <c r="G970" s="10">
        <v>32145013</v>
      </c>
      <c r="H970" s="11">
        <v>26509</v>
      </c>
      <c r="I970" s="2">
        <v>10100710</v>
      </c>
    </row>
    <row r="971" spans="1:9" ht="29.25" customHeight="1">
      <c r="A971" s="8" t="s">
        <v>10</v>
      </c>
      <c r="B971" s="8" t="s">
        <v>11</v>
      </c>
      <c r="C971" s="9">
        <v>43951</v>
      </c>
      <c r="D971" s="8" t="s">
        <v>340</v>
      </c>
      <c r="E971" s="8" t="s">
        <v>89</v>
      </c>
      <c r="F971" s="8" t="s">
        <v>543</v>
      </c>
      <c r="G971" s="10">
        <v>32145028</v>
      </c>
      <c r="H971" s="11">
        <v>59042.59</v>
      </c>
      <c r="I971" s="2">
        <v>2438</v>
      </c>
    </row>
    <row r="972" spans="1:9" ht="29.25" customHeight="1">
      <c r="A972" s="8" t="s">
        <v>10</v>
      </c>
      <c r="B972" s="8" t="s">
        <v>11</v>
      </c>
      <c r="C972" s="9">
        <v>43951</v>
      </c>
      <c r="D972" s="8" t="s">
        <v>340</v>
      </c>
      <c r="E972" s="8" t="s">
        <v>89</v>
      </c>
      <c r="F972" s="8" t="s">
        <v>543</v>
      </c>
      <c r="G972" s="10">
        <v>32145032</v>
      </c>
      <c r="H972" s="11">
        <v>31982.9</v>
      </c>
      <c r="I972" s="2">
        <v>2439</v>
      </c>
    </row>
    <row r="973" spans="1:9" ht="29.25" customHeight="1">
      <c r="A973" s="8" t="s">
        <v>10</v>
      </c>
      <c r="B973" s="8" t="s">
        <v>11</v>
      </c>
      <c r="C973" s="9">
        <v>43951</v>
      </c>
      <c r="D973" s="8" t="s">
        <v>340</v>
      </c>
      <c r="E973" s="8" t="s">
        <v>89</v>
      </c>
      <c r="F973" s="8" t="s">
        <v>543</v>
      </c>
      <c r="G973" s="10">
        <v>32145033</v>
      </c>
      <c r="H973" s="11">
        <v>123135.28</v>
      </c>
      <c r="I973" s="2">
        <v>2581</v>
      </c>
    </row>
    <row r="974" spans="1:9" ht="29.25" customHeight="1">
      <c r="A974" s="8" t="s">
        <v>10</v>
      </c>
      <c r="B974" s="8" t="s">
        <v>11</v>
      </c>
      <c r="C974" s="9">
        <v>43951</v>
      </c>
      <c r="D974" s="8" t="s">
        <v>333</v>
      </c>
      <c r="E974" s="8" t="s">
        <v>89</v>
      </c>
      <c r="F974" s="8" t="s">
        <v>543</v>
      </c>
      <c r="G974" s="10">
        <v>32145134</v>
      </c>
      <c r="H974" s="11">
        <v>113905.91</v>
      </c>
      <c r="I974" s="2">
        <v>2627</v>
      </c>
    </row>
    <row r="975" spans="1:9" ht="29.25" customHeight="1">
      <c r="A975" s="8" t="s">
        <v>10</v>
      </c>
      <c r="B975" s="8" t="s">
        <v>11</v>
      </c>
      <c r="C975" s="9">
        <v>43951</v>
      </c>
      <c r="D975" s="8" t="s">
        <v>340</v>
      </c>
      <c r="E975" s="8" t="s">
        <v>89</v>
      </c>
      <c r="F975" s="8" t="s">
        <v>543</v>
      </c>
      <c r="G975" s="10">
        <v>32145179</v>
      </c>
      <c r="H975" s="11">
        <v>58233.09</v>
      </c>
      <c r="I975" s="2">
        <v>2626</v>
      </c>
    </row>
    <row r="976" spans="1:9" ht="29.25" customHeight="1">
      <c r="A976" s="8" t="s">
        <v>10</v>
      </c>
      <c r="B976" s="8" t="s">
        <v>11</v>
      </c>
      <c r="C976" s="9">
        <v>43951</v>
      </c>
      <c r="D976" s="8" t="s">
        <v>544</v>
      </c>
      <c r="E976" s="8" t="s">
        <v>545</v>
      </c>
      <c r="F976" s="8" t="s">
        <v>546</v>
      </c>
      <c r="G976" s="10">
        <v>32158197</v>
      </c>
      <c r="H976" s="11">
        <v>493588.8</v>
      </c>
      <c r="I976" s="2">
        <v>21845</v>
      </c>
    </row>
  </sheetData>
  <pageMargins left="0.75" right="0.75" top="1" bottom="1" header="0.5" footer="0.5"/>
  <pageSetup paperSize="9" orientation="portrait" r:id="rId1"/>
  <drawing r:id="rId2"/>
  <tableParts count="1">
    <tablePart r:id="rId3"/>
  </tableParts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 £25k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2023-10-19T08:10:35Z</dcterms:created>
  <dcterms:modified xsi:type="dcterms:W3CDTF">2023-10-19T08:10:39Z</dcterms:modified>
</cp:coreProperties>
</file>